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B0711D32-B063-6E43-A489-262BC505F3B6}" xr6:coauthVersionLast="47" xr6:coauthVersionMax="47" xr10:uidLastSave="{00000000-0000-0000-0000-000000000000}"/>
  <bookViews>
    <workbookView xWindow="3620" yWindow="2280" windowWidth="27640" windowHeight="16940" xr2:uid="{C66F07CD-879A-624B-AC91-260E5062A285}"/>
  </bookViews>
  <sheets>
    <sheet name="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" i="1" l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D39" i="1"/>
  <c r="W39" i="1"/>
  <c r="D40" i="1"/>
  <c r="W40" i="1"/>
  <c r="D41" i="1"/>
  <c r="W41" i="1"/>
  <c r="D42" i="1"/>
  <c r="W42" i="1"/>
  <c r="D43" i="1"/>
  <c r="W43" i="1"/>
  <c r="D44" i="1"/>
  <c r="W44" i="1"/>
  <c r="D45" i="1"/>
  <c r="W45" i="1"/>
  <c r="D46" i="1"/>
  <c r="D47" i="1"/>
  <c r="D48" i="1"/>
  <c r="D49" i="1"/>
  <c r="D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</calcChain>
</file>

<file path=xl/sharedStrings.xml><?xml version="1.0" encoding="utf-8"?>
<sst xmlns="http://schemas.openxmlformats.org/spreadsheetml/2006/main" count="2452" uniqueCount="446">
  <si>
    <t>-</t>
  </si>
  <si>
    <t>HBM882.NBFK.489/HBM522.LXLF.753/HBM727.FSWS.736/HBM257.DBNG.933/HBM296.PCFN.989/HBM562.WZFC.994/HBM335.XXBG.857/HBM422.MKWK.448/HBM968.MLFJ.353/HBM467.SPJK.587/HBM457.KGQS.422/HBM428.HQPL.493/HBM623.NJQC.463/HBM495.PPRW.693</t>
  </si>
  <si>
    <t>https://doi.org/10.35079/hbm776.rgsw.867</t>
  </si>
  <si>
    <t>HuBMAP</t>
  </si>
  <si>
    <t>right</t>
  </si>
  <si>
    <t>lower pole</t>
  </si>
  <si>
    <t>Total Tumor Nephrectomy</t>
  </si>
  <si>
    <t>Deceased Donor</t>
  </si>
  <si>
    <t>W</t>
  </si>
  <si>
    <t>M</t>
  </si>
  <si>
    <t>C</t>
  </si>
  <si>
    <t>Cortex</t>
  </si>
  <si>
    <t>Ref</t>
  </si>
  <si>
    <t>Reference</t>
  </si>
  <si>
    <t>K1900069_1</t>
  </si>
  <si>
    <t>BUKMAP_20200211H</t>
  </si>
  <si>
    <t>BUKMAP_20200211H_SNARE2</t>
  </si>
  <si>
    <t>SNARE-Seq2</t>
  </si>
  <si>
    <t>HBM523.FKWF.269/HBM834.TDFD.294/HBM375.KNVL.645/HBM398.CFZH.458/HBM678.FRJC.827/HBM265.NXDR.935/HBM444.BXPJ.728/HBM969.DHDC.536/HBM764.WVJF.756/HBM792.SPTN.838/HBM974.LTFV.443/HBM699.QHSP.975/HBM383.VBHR.464/HBM749.GLPZ.244</t>
  </si>
  <si>
    <t>upper pole</t>
  </si>
  <si>
    <t>Deceased Donor Nephrectomy</t>
  </si>
  <si>
    <t>F</t>
  </si>
  <si>
    <t>Medulla</t>
  </si>
  <si>
    <t>K1800430_3</t>
  </si>
  <si>
    <t>BUKMAP_20200211G</t>
  </si>
  <si>
    <t>BUKMAP_20200211G_SNARE2</t>
  </si>
  <si>
    <t>HBM759.ZKDS.894/HBM886.SLWK.262/HBM548.WNVT.322/HBM833.HFSG.364/HBM363.NSBV.432/HBM656.KZXP.658/HBM742.GTJJ.334/HBM342.MWMW.936/HBM325.KSWT.236/HBM875.XDQQ.848/HBM275.DGCJ.895/HBM862.PKSC.458/HBM258.XBKC.273/HBM955.PGHM.728</t>
  </si>
  <si>
    <t>K1800429_3</t>
  </si>
  <si>
    <t>BUKMAP_20200211F</t>
  </si>
  <si>
    <t>BUKMAP_20200211F_SNARE2</t>
  </si>
  <si>
    <t>HBM368.FDDS.927/HBM245.VSKK.846/HBM587.JPLF.798/HBM775.RVQX.376/HBM882.KDTH.685/HBM379.ZGKM.223/HBM975.WHWM.552/HBM393.NWNB.684/HBM572.BZFP.842/HBM495.QGMR.465/HBM688.FBNP.587/HBM747.QMQS.862/HBM874.HRDG.774/HBM385.TCRP.465</t>
  </si>
  <si>
    <t>K1900028_2</t>
  </si>
  <si>
    <t>BUKMAP_20200211E</t>
  </si>
  <si>
    <t>BUKMAP_20200211E_SNARE2</t>
  </si>
  <si>
    <t>HBM584.ZTDX.845/HBM788.XWPV.347/HBM384.BWTV.862/HBM396.QSCB.763/HBM442.HSFZ.838/HBM683.DSMM.562/HBM276.BCVG.232/HBM657.GRSC.648/HBM346.JMJX.867/HBM967.ZTCR.629/HBM757.KRNC.835/HBM888.GBKC.648/HBM453.KSGX.286/HBM794.ZGPR.493</t>
  </si>
  <si>
    <t>left</t>
  </si>
  <si>
    <t>Nephrectomy</t>
  </si>
  <si>
    <t>K1900174_1</t>
  </si>
  <si>
    <t>BUKMAP_20200211D</t>
  </si>
  <si>
    <t>BUKMAP_20200211D_SNARE2</t>
  </si>
  <si>
    <t>HBM766.PSCS.545/HBM959.XNWL.627/HBM953.HGVS.696/HBM983.QHFB.659/HBM659.WFXT.729/HBM695.CKJX.997/HBM386.CVHG.956/HBM734.WGZC.959/HBM332.KRRD.449/HBM995.XZDF.373/HBM229.RBVC.749/HBM526.JMWM.852/HBM342.JZBJ.636/HBM473.WJGH.347</t>
  </si>
  <si>
    <t>K1900175_1</t>
  </si>
  <si>
    <t>BUKMAP_20200211C</t>
  </si>
  <si>
    <t>BUKMAP_20200211C_SNARE2</t>
  </si>
  <si>
    <t>HBM479.RDNW.482/HBM836.SCTK.396/HBM848.DKKR.789/HBM453.SZCH.656/HBM434.NVPJ.787/HBM677.TRKR.869/HBM255.HLNC.938/HBM673.BCMT.647/HBM776.QBZF.987/HBM277.PZLF.957/HBM344.VNRB.528/HBM743.RMZB.895/HBM553.JHWW.254/HBM974.GZFH.944</t>
  </si>
  <si>
    <t>Partial Tumor Nephrectomy</t>
  </si>
  <si>
    <t>K1900021_3</t>
  </si>
  <si>
    <t>BUKMAP_20200211B</t>
  </si>
  <si>
    <t>BUKMAP_20200211B_SNARE2</t>
  </si>
  <si>
    <t>HBM939.CNSV.893/HBM349.XPRZ.258/HBM252.BMWF.224/HBM777.SVZT.454/HBM363.LDZL.423/HBM349.KWMK.599/HBM695.XTNF.836/HBM489.JHDG.227/HBM358.BMRH.466/HBM557.MDFT.752/HBM592.HXGM.837/HBM942.SRZF.846/HBM357.PCQK.422/HBM873.QDLS.754</t>
  </si>
  <si>
    <t>K1900019_1</t>
  </si>
  <si>
    <t>BUKMAP_20200211A</t>
  </si>
  <si>
    <t>BUKMAP_20200211A_SNARE2</t>
  </si>
  <si>
    <t>HBM744.MBPT.666/HBM288.RCTV.965/HBM328.FTJW.669/HBM879.NCTL.468/HBM445.NPKW.958/HBM644.GBKD.967/HBM475.DZSR.334/HBM264.KNSL.465/HBM454.HBQV.975/HBM393.QBPZ.886/HBM352.LGWD.929/HBM664.KRQG.276</t>
  </si>
  <si>
    <t>BUKMAP_20190822E</t>
  </si>
  <si>
    <t>BUKMAP_20190822E_SNARE2</t>
  </si>
  <si>
    <t>HBM298.KXFW.694/HBM684.LRVL.722/HBM545.VTQM.594/HBM477.SGMX.842/HBM699.NGDQ.539/HBM769.NLGR.528/HBM849.GHJN.299/HBM367.THWT.587/HBM562.WTFG.364/HBM669.VQFV.937/HBM564.KDDS.745/HBM556.GXMS.552</t>
  </si>
  <si>
    <t>K1900070_1</t>
  </si>
  <si>
    <t>BUKMAP_20190822D</t>
  </si>
  <si>
    <t>BUKMAP_20190822D_SNARE2</t>
  </si>
  <si>
    <t>HBM973.ZVNB.886/HBM864.XMFH.374/HBM853.GWTP.895/HBM793.TLPP.486/HBM488.CHLD.467/HBM729.KJWJ.742/HBM427.HSPX.458/HBM433.XBGK.479/HBM728.XPZZ.359/HBM348.QZFH.528/HBM672.VWPP.454/HBM699.DNQV.357</t>
  </si>
  <si>
    <t>K1700416_7</t>
  </si>
  <si>
    <t>BUKMAP_20190822C</t>
  </si>
  <si>
    <t>BUKMAP_20190822C_SNARE2</t>
  </si>
  <si>
    <t>HBM723.QMLJ.829/HBM459.BBRT.432/HBM922.KSKR.637/HBM238.MHWZ.654/HBM938.FTBC.347/HBM984.LZDJ.635/HBM456.HFJD.657/HBM372.WXSK.584/HBM442.DGFV.995/HBM633.LKWQ.696/HBM859.VRNW.383/HBM639.SPNR.589</t>
  </si>
  <si>
    <t>BUKMAP_20190822B</t>
  </si>
  <si>
    <t>BUKMAP_20190822B_SNARE2</t>
  </si>
  <si>
    <t>HBM259.BPTK.843/HBM852.VSBC.572/HBM532.DJRB.464/HBM495.KSXC.638/HBM575.XFCT.276/HBM239.XXRN.647/HBM679.RWJH.877/HBM888.MQJH.424/HBM977.LLMG.325/HBM859.HQTC.955/HBM538.ZGLW.939/HBM783.ZJCH.496</t>
  </si>
  <si>
    <t>BUKMAP_20190822A</t>
  </si>
  <si>
    <t>BUKMAP_20190822A_SNARE2</t>
  </si>
  <si>
    <t>HBM673.WGZS.593/HBM455.ZPNN.623</t>
  </si>
  <si>
    <t>AA</t>
  </si>
  <si>
    <t>K1900026_1</t>
  </si>
  <si>
    <t>BUKMAP_20190529G</t>
  </si>
  <si>
    <t>BUKMAP_20190529G_SNARE2</t>
  </si>
  <si>
    <t>HBM425.ZCSZ.825/HBM742.SLJJ.558</t>
  </si>
  <si>
    <t>K1900025_1</t>
  </si>
  <si>
    <t>BUKMAP_20190529F</t>
  </si>
  <si>
    <t>BUKMAP_20190529F_SNARE2</t>
  </si>
  <si>
    <t>HBM433.XXZF.683/HBM832.FZXR.449</t>
  </si>
  <si>
    <t>lower/mid pole</t>
  </si>
  <si>
    <t>K1800404_7</t>
  </si>
  <si>
    <t>BUKMAP_20190529E</t>
  </si>
  <si>
    <t>BUKMAP_20190529E_SNARE2</t>
  </si>
  <si>
    <t>HBM756.GZSH.268/HBM784.RVTS.872</t>
  </si>
  <si>
    <t>K1800404_6</t>
  </si>
  <si>
    <t>BUKMAP_20190529D</t>
  </si>
  <si>
    <t>BUKMAP_20190529D_SNARE2</t>
  </si>
  <si>
    <t>GSE169285</t>
  </si>
  <si>
    <t>ncbi.nlm.nih.gov/geo/</t>
  </si>
  <si>
    <t>CZI-HCA</t>
  </si>
  <si>
    <t>Left</t>
  </si>
  <si>
    <t>Lower pole</t>
  </si>
  <si>
    <t>Preimplant Needle Biopsy</t>
  </si>
  <si>
    <t>LivingDonor Biopsy</t>
  </si>
  <si>
    <t>NA</t>
  </si>
  <si>
    <t>Sample1162-EO2</t>
  </si>
  <si>
    <t>PREMIERE49</t>
  </si>
  <si>
    <t>10X scRNA-seq</t>
  </si>
  <si>
    <t>Sample1162-EO1</t>
  </si>
  <si>
    <t>PREMIERE48</t>
  </si>
  <si>
    <t>Sample1158-EO3</t>
  </si>
  <si>
    <t>PREMIERE47</t>
  </si>
  <si>
    <t>Sample1158-EO2</t>
  </si>
  <si>
    <t>PREMIERE46</t>
  </si>
  <si>
    <t>Sample1158-EO1</t>
  </si>
  <si>
    <t>PREMIERE45</t>
  </si>
  <si>
    <t>Sample1157-EO3</t>
  </si>
  <si>
    <t>PREMIERE44</t>
  </si>
  <si>
    <t>Sample1157-EO2</t>
  </si>
  <si>
    <t>PREMIERE43</t>
  </si>
  <si>
    <t>Sample1157-EO1</t>
  </si>
  <si>
    <t>PREMIERE42</t>
  </si>
  <si>
    <t>Sample1153-EO3</t>
  </si>
  <si>
    <t>PREMIERE41</t>
  </si>
  <si>
    <t>Sample1153-EO2</t>
  </si>
  <si>
    <t>PREMIERE40</t>
  </si>
  <si>
    <t>B</t>
  </si>
  <si>
    <t>Sample1153-EO1</t>
  </si>
  <si>
    <t>PREMIERE39</t>
  </si>
  <si>
    <t>Cell ranger was originally analyzed using Hg19 genome database. But for the CellXGene instance, the sample was re-run using GRch38.3.0</t>
  </si>
  <si>
    <t>Other</t>
  </si>
  <si>
    <t>PRE098sc</t>
  </si>
  <si>
    <t>PRE98sc</t>
  </si>
  <si>
    <t>PREMIERE38</t>
  </si>
  <si>
    <t>PRE019</t>
  </si>
  <si>
    <t>PRE19-05</t>
  </si>
  <si>
    <t>PREMIERE37</t>
  </si>
  <si>
    <t>PRE19-025</t>
  </si>
  <si>
    <t>PREMIERE36</t>
  </si>
  <si>
    <t>PRE062-1</t>
  </si>
  <si>
    <t>PREMIERE35</t>
  </si>
  <si>
    <t>PRE055-1</t>
  </si>
  <si>
    <t>PREMIERE34</t>
  </si>
  <si>
    <t>PRE038</t>
  </si>
  <si>
    <t>PREMIERE33</t>
  </si>
  <si>
    <t>PRE027</t>
  </si>
  <si>
    <t>PREMIERE32</t>
  </si>
  <si>
    <t>PRE019-4</t>
  </si>
  <si>
    <t>PREMIERE31</t>
  </si>
  <si>
    <t>PRE018-1</t>
  </si>
  <si>
    <t>PREMIERE30</t>
  </si>
  <si>
    <t>https://doi.org/10.48698/3z31-8924</t>
  </si>
  <si>
    <t>KPMP</t>
  </si>
  <si>
    <t>Right</t>
  </si>
  <si>
    <t>Middle</t>
  </si>
  <si>
    <t>Percutaneous Needle Biopsy</t>
  </si>
  <si>
    <t>Biopsy</t>
  </si>
  <si>
    <t>31-10013</t>
  </si>
  <si>
    <t>H-CKD</t>
  </si>
  <si>
    <t>CKD</t>
  </si>
  <si>
    <t>Hypertensive CKD (H-CKD)</t>
  </si>
  <si>
    <t>S-1910-000142</t>
  </si>
  <si>
    <t>PREMIERE29</t>
  </si>
  <si>
    <t>31-10000</t>
  </si>
  <si>
    <t>S-1908-000898</t>
  </si>
  <si>
    <t>PREMIERE28</t>
  </si>
  <si>
    <t>29-10008</t>
  </si>
  <si>
    <t>S-1910-000048</t>
  </si>
  <si>
    <t>PREMIERE27</t>
  </si>
  <si>
    <t>W, Other</t>
  </si>
  <si>
    <t>31-10042</t>
  </si>
  <si>
    <t>DKD</t>
  </si>
  <si>
    <t>Diabetic Kidney Disease (DKD)</t>
  </si>
  <si>
    <t>S-2001-019418</t>
  </si>
  <si>
    <t>PREMIERE26</t>
  </si>
  <si>
    <t>31-10040</t>
  </si>
  <si>
    <t>S-2001-005409</t>
  </si>
  <si>
    <t>PREMIERE25</t>
  </si>
  <si>
    <t>31-10035</t>
  </si>
  <si>
    <t>S-1910-000189</t>
  </si>
  <si>
    <t>PREMIERE24</t>
  </si>
  <si>
    <t>31-10001</t>
  </si>
  <si>
    <t>S-1908-000945</t>
  </si>
  <si>
    <t>PREMIERE23</t>
  </si>
  <si>
    <t>29-10016</t>
  </si>
  <si>
    <t>S-2001-000142</t>
  </si>
  <si>
    <t>PREMIERE22</t>
  </si>
  <si>
    <t>29-10013</t>
  </si>
  <si>
    <t>S-2001-000048</t>
  </si>
  <si>
    <t>PREMIERE21</t>
  </si>
  <si>
    <t>29-10012</t>
  </si>
  <si>
    <t>S-1909-007154</t>
  </si>
  <si>
    <t>PREMIERE20</t>
  </si>
  <si>
    <t>29-10011</t>
  </si>
  <si>
    <t>S-1910-000095</t>
  </si>
  <si>
    <t>PREMIERE19</t>
  </si>
  <si>
    <t>Upper pole</t>
  </si>
  <si>
    <t>Asian</t>
  </si>
  <si>
    <t>29-10010</t>
  </si>
  <si>
    <t>S-2001-000095</t>
  </si>
  <si>
    <t>PREMIERE18</t>
  </si>
  <si>
    <t>29-10006</t>
  </si>
  <si>
    <t>S-1905-017555</t>
  </si>
  <si>
    <t>PREMIERE17</t>
  </si>
  <si>
    <t>PREMIERE16</t>
  </si>
  <si>
    <t>PREMIERE15</t>
  </si>
  <si>
    <t>28-10051</t>
  </si>
  <si>
    <t>S-1905-018690</t>
  </si>
  <si>
    <t>PREMIERE14</t>
  </si>
  <si>
    <t>27-10039</t>
  </si>
  <si>
    <t>S-1908-000757</t>
  </si>
  <si>
    <t>PREMIERE13</t>
  </si>
  <si>
    <t>34-10187</t>
  </si>
  <si>
    <t>AKI</t>
  </si>
  <si>
    <t>Acute Kidney Injury (AKI)</t>
  </si>
  <si>
    <t>S-1903-005471</t>
  </si>
  <si>
    <t>PREMIERE12</t>
  </si>
  <si>
    <t>34-10184</t>
  </si>
  <si>
    <t>S-1904-007298</t>
  </si>
  <si>
    <t>PREMIERE11</t>
  </si>
  <si>
    <t>34-10050</t>
  </si>
  <si>
    <t>S-1904-008134</t>
  </si>
  <si>
    <t>PREMIERE10</t>
  </si>
  <si>
    <t>33-10006</t>
  </si>
  <si>
    <t>S-1908-009883</t>
  </si>
  <si>
    <t>PREMIERE9</t>
  </si>
  <si>
    <t>33-10005</t>
  </si>
  <si>
    <t>S-1908-009836</t>
  </si>
  <si>
    <t>PREMIERE8</t>
  </si>
  <si>
    <t>32-10074</t>
  </si>
  <si>
    <t>S-1908-010024</t>
  </si>
  <si>
    <t>PREMIERE7</t>
  </si>
  <si>
    <t>32-10034</t>
  </si>
  <si>
    <t>S-1908-010118</t>
  </si>
  <si>
    <t>PREMIERE6</t>
  </si>
  <si>
    <t>32-10003</t>
  </si>
  <si>
    <t>S-1908-010071</t>
  </si>
  <si>
    <t>PREMIERE5</t>
  </si>
  <si>
    <t>30-10125</t>
  </si>
  <si>
    <t>S-2002-007748</t>
  </si>
  <si>
    <t>PREMIERE4</t>
  </si>
  <si>
    <t>30-10123</t>
  </si>
  <si>
    <t>S-1908-009787</t>
  </si>
  <si>
    <t>PREMIERE3</t>
  </si>
  <si>
    <t>30-10034</t>
  </si>
  <si>
    <t>S-1908-009646</t>
  </si>
  <si>
    <t>PREMIERE2</t>
  </si>
  <si>
    <t>30-10018</t>
  </si>
  <si>
    <t>S-1908-009740</t>
  </si>
  <si>
    <t>PREMIERE1</t>
  </si>
  <si>
    <t>HBM375.ZKZZ.765</t>
  </si>
  <si>
    <t>Intra-operative Biopsy</t>
  </si>
  <si>
    <t>P</t>
  </si>
  <si>
    <t>Papilla</t>
  </si>
  <si>
    <t>KRP462</t>
  </si>
  <si>
    <t>Stone</t>
  </si>
  <si>
    <t>KRP462P-1</t>
  </si>
  <si>
    <t>BUKMAP_20200707C_10X-R</t>
  </si>
  <si>
    <t>10X snRNA-seq</t>
  </si>
  <si>
    <t>HBM982.TPNQ.737</t>
  </si>
  <si>
    <t>KRP462C-1</t>
  </si>
  <si>
    <t>BUKMAP_20200707B_10X-R</t>
  </si>
  <si>
    <t>HBM892.MXFF.848</t>
  </si>
  <si>
    <t>KRP461</t>
  </si>
  <si>
    <t>KRP461C-1</t>
  </si>
  <si>
    <t>BUKMAP_20200707A_10X-R</t>
  </si>
  <si>
    <t>HBM382.HNKL.447</t>
  </si>
  <si>
    <t>KRP460</t>
  </si>
  <si>
    <t>KRP460P-1</t>
  </si>
  <si>
    <t>BUKMAP_20200702D_10X-R</t>
  </si>
  <si>
    <t>HBM537.LTFK.379</t>
  </si>
  <si>
    <t>KRP460C-1</t>
  </si>
  <si>
    <t>BUKMAP_20200702C_10X-R</t>
  </si>
  <si>
    <t>clinical biopsy; allograft</t>
  </si>
  <si>
    <t>KTRC, Washington University, sanjayjain@wustl.edu</t>
  </si>
  <si>
    <t>KTRC</t>
  </si>
  <si>
    <t xml:space="preserve">COV-02-0096 </t>
  </si>
  <si>
    <t>COV-AKI</t>
  </si>
  <si>
    <t>COVID-AKI</t>
  </si>
  <si>
    <t>COV-02-0096-N1</t>
  </si>
  <si>
    <t>KPMP_20200702B_10X-R</t>
  </si>
  <si>
    <t>clinical biopsy</t>
  </si>
  <si>
    <t>H</t>
  </si>
  <si>
    <t>C-M</t>
  </si>
  <si>
    <t xml:space="preserve">COV-02-0094 </t>
  </si>
  <si>
    <t>COV-02-0094-N1</t>
  </si>
  <si>
    <t>KPMP_20200702A_10X-R</t>
  </si>
  <si>
    <t>COV-02-0002</t>
  </si>
  <si>
    <t>10550-1N</t>
  </si>
  <si>
    <t>KPMP_20200513B_10X-R</t>
  </si>
  <si>
    <t>COV-02-0010</t>
  </si>
  <si>
    <t>09751-1N</t>
  </si>
  <si>
    <t>KPMP_20200513A_10X-R</t>
  </si>
  <si>
    <t>Tumor Nephrectomy</t>
  </si>
  <si>
    <t>U</t>
  </si>
  <si>
    <t>18-312</t>
  </si>
  <si>
    <t>18-312-2-M2</t>
  </si>
  <si>
    <t>KPMP_20190607K-10X-R</t>
  </si>
  <si>
    <t>18-142</t>
  </si>
  <si>
    <t>18-142-3-M2</t>
  </si>
  <si>
    <t>KPMP_20190607J-10X-R</t>
  </si>
  <si>
    <t>18-162</t>
  </si>
  <si>
    <t>18-162-2-M2</t>
  </si>
  <si>
    <t>KPMP_20190607I-10X-R</t>
  </si>
  <si>
    <t>HBM839.TQNM.958</t>
  </si>
  <si>
    <t>Deceased Donor Nephrctomy</t>
  </si>
  <si>
    <t>K2000094_2_R1</t>
  </si>
  <si>
    <t>BUKMAP_20200304F</t>
  </si>
  <si>
    <t>BUKMAP_20200304F_10X-R</t>
  </si>
  <si>
    <t>10X snRNA-Seq</t>
  </si>
  <si>
    <t>HBM578.SRZG.769</t>
  </si>
  <si>
    <t>K1900387_4_R1</t>
  </si>
  <si>
    <t>BUKMAP_20200304B</t>
  </si>
  <si>
    <t>BUKMAP_20200304B_10X-R</t>
  </si>
  <si>
    <t>HBM432.BPZM.698</t>
  </si>
  <si>
    <t>K1900387_1_R1</t>
  </si>
  <si>
    <t>BUKMAP_20200304A</t>
  </si>
  <si>
    <t>BUKMAP_20200304A_10X-R</t>
  </si>
  <si>
    <t>HBM399.TFTQ.282</t>
  </si>
  <si>
    <t>K1900019_1_R3</t>
  </si>
  <si>
    <t>BUKMAP_20200205F</t>
  </si>
  <si>
    <t>BUKMAP_20200205F_10X-R</t>
  </si>
  <si>
    <t>HBM797.PDPS.368</t>
  </si>
  <si>
    <t>K1800430_3_R3</t>
  </si>
  <si>
    <t>BUKMAP_20200205D</t>
  </si>
  <si>
    <t>BUKMAP_20200205D_10X-R</t>
  </si>
  <si>
    <t>HBM224.GLDC.549</t>
  </si>
  <si>
    <t>K1900175_1_R1</t>
  </si>
  <si>
    <t>BUKMAP_20200205A</t>
  </si>
  <si>
    <t>BUKMAP_20200205A_10X-R</t>
  </si>
  <si>
    <t>HBM574.NFCS.842</t>
  </si>
  <si>
    <t>KRP446</t>
  </si>
  <si>
    <t>446_B1</t>
  </si>
  <si>
    <t>BUKMAP_20191009</t>
  </si>
  <si>
    <t>BUKMAP_20191009-10X-R</t>
  </si>
  <si>
    <t>HBM764.ZCQR.585</t>
  </si>
  <si>
    <t>unknown</t>
  </si>
  <si>
    <t>K1800364_1</t>
  </si>
  <si>
    <t>BUKMAP_20191104A</t>
  </si>
  <si>
    <t>BUKMAP_20191104A-10X-R</t>
  </si>
  <si>
    <t>HBM992.XNZH.647</t>
  </si>
  <si>
    <t>446_B3</t>
  </si>
  <si>
    <t>BUKMAP_20191010</t>
  </si>
  <si>
    <t>BUKMAP_20191010-10X-R</t>
  </si>
  <si>
    <t>GSE199711</t>
  </si>
  <si>
    <t>K1900174_2</t>
  </si>
  <si>
    <t>BUKMAP_20190829B</t>
  </si>
  <si>
    <t>BUKMAP_20190829B_10X-R</t>
  </si>
  <si>
    <t>BUKMAP_20190822F</t>
  </si>
  <si>
    <t>BUKMAP_20190822F_10X-R</t>
  </si>
  <si>
    <t>HBM264.RWRW.668</t>
  </si>
  <si>
    <t>BUKMAP_20190607L</t>
  </si>
  <si>
    <t>BUKMAP_20190607L_10X-R</t>
  </si>
  <si>
    <t>HBM773.WCXC.264</t>
  </si>
  <si>
    <t>BUKMAP_20190529L</t>
  </si>
  <si>
    <t>BUKMAP_20190529L_10X-R</t>
  </si>
  <si>
    <t>Chronic Kidney Disease</t>
  </si>
  <si>
    <t>K1800353_3</t>
  </si>
  <si>
    <t>KPMP_20190829E</t>
  </si>
  <si>
    <t>KPMP_20190829E_10X-R</t>
  </si>
  <si>
    <t>K1800305_4</t>
  </si>
  <si>
    <t>KPMP_20190829D</t>
  </si>
  <si>
    <t>KPMP_20190829D_10X-R</t>
  </si>
  <si>
    <t>K1800280_6</t>
  </si>
  <si>
    <t>KPMP_20190829C</t>
  </si>
  <si>
    <t>KPMP_20190829C_10X-R</t>
  </si>
  <si>
    <t>Diabetic Kidney DIsease (DKD)</t>
  </si>
  <si>
    <t>S-1910-000196_R1</t>
  </si>
  <si>
    <t>KPMP_20200212H</t>
  </si>
  <si>
    <t>KPMP_20200212H_10X-R</t>
  </si>
  <si>
    <t>S-2001-000102_R1</t>
  </si>
  <si>
    <t>KPMP_20200212G</t>
  </si>
  <si>
    <t>KPMP_20200212G_10X-R</t>
  </si>
  <si>
    <t>S-2001-000055_R1</t>
  </si>
  <si>
    <t>KPMP_20200212F</t>
  </si>
  <si>
    <t>KPMP_20200212F_10X-R</t>
  </si>
  <si>
    <t>S-1908-009890_R1</t>
  </si>
  <si>
    <t>KPMP_20200212E</t>
  </si>
  <si>
    <t>KPMP_20200212E_10X-R</t>
  </si>
  <si>
    <t>S-1908-010125_R1</t>
  </si>
  <si>
    <t>KPMP_20200212D</t>
  </si>
  <si>
    <t>KPMP_20200212D_10X-R</t>
  </si>
  <si>
    <t>S-1908-009843_R1</t>
  </si>
  <si>
    <t>KPMP_20200212C</t>
  </si>
  <si>
    <t>KPMP_20200212C_10X-R</t>
  </si>
  <si>
    <t>middle pole</t>
  </si>
  <si>
    <t>S-1908-000905_R1</t>
  </si>
  <si>
    <t>KPMP_20200212B</t>
  </si>
  <si>
    <t>KPMP_20200212B_10X-R</t>
  </si>
  <si>
    <t>32-2</t>
  </si>
  <si>
    <t>S-1908-010172_R1</t>
  </si>
  <si>
    <t>KPMP_20200212A</t>
  </si>
  <si>
    <t>KPMP_20200212A_10X-R</t>
  </si>
  <si>
    <t>middle</t>
  </si>
  <si>
    <t>S-1910-000149_R1</t>
  </si>
  <si>
    <t>KPMP_20200115B</t>
  </si>
  <si>
    <t>KPMP_20200115B_10X-R</t>
  </si>
  <si>
    <t>S-1909-007161_R1</t>
  </si>
  <si>
    <t>KPMP_20200115A</t>
  </si>
  <si>
    <t>KPMP_20200115A_10X-R</t>
  </si>
  <si>
    <t>S-1910-000055_R1</t>
  </si>
  <si>
    <t>KPMP_20191219D</t>
  </si>
  <si>
    <t>KPMP_20191219D_10X-R</t>
  </si>
  <si>
    <t>Striated Muscle Tissue Contamination, removed in analysis</t>
  </si>
  <si>
    <t>S-1908-010077_R1</t>
  </si>
  <si>
    <t>KPMP_20191219C</t>
  </si>
  <si>
    <t>KPMP_20191219C_10X-R</t>
  </si>
  <si>
    <t>31-10006</t>
  </si>
  <si>
    <t>S-1908-000858_R1</t>
  </si>
  <si>
    <t>KPMP_20191219B</t>
  </si>
  <si>
    <t>KPMP_20191219B_10X-R</t>
  </si>
  <si>
    <t>S-1908-009653_R1</t>
  </si>
  <si>
    <t>KPMP_20191219A</t>
  </si>
  <si>
    <t>KPMP_20191219A_10X-R</t>
  </si>
  <si>
    <t>S-1905-017562-R1</t>
  </si>
  <si>
    <t>KPMP_20191204B</t>
  </si>
  <si>
    <t>KPMP_20191204B_10X-R</t>
  </si>
  <si>
    <t>S-1908-000952-R1</t>
  </si>
  <si>
    <t>KPMP_20191204A</t>
  </si>
  <si>
    <t>KPMP_20191204A_10X-R</t>
  </si>
  <si>
    <t>Comments</t>
  </si>
  <si>
    <t># Post-QC</t>
  </si>
  <si>
    <t>Mean TSS Enrichment</t>
  </si>
  <si>
    <t>Mean Peaks</t>
  </si>
  <si>
    <t># Clusters (&gt;5)</t>
  </si>
  <si>
    <t># Nuclei/Cells</t>
  </si>
  <si>
    <t>Mean Genes</t>
  </si>
  <si>
    <t>Mean UMI</t>
  </si>
  <si>
    <t>Pre-QC Nuclei/Cells (CellRanger)</t>
  </si>
  <si>
    <t>Data Source ID</t>
  </si>
  <si>
    <t>Data Location / Repository</t>
  </si>
  <si>
    <t>Data Source</t>
  </si>
  <si>
    <t>Laterality</t>
  </si>
  <si>
    <t>Location</t>
  </si>
  <si>
    <t>Tissue Type Full</t>
  </si>
  <si>
    <t>Tissue Type</t>
  </si>
  <si>
    <t>Race</t>
  </si>
  <si>
    <t>Sex</t>
  </si>
  <si>
    <t>Percent Medulla</t>
  </si>
  <si>
    <t>Percent Cortex</t>
  </si>
  <si>
    <t>Region Level 2</t>
  </si>
  <si>
    <t>Region Level 1</t>
  </si>
  <si>
    <t>Patient</t>
  </si>
  <si>
    <t>Condition Level 3</t>
  </si>
  <si>
    <t>Condition Level 2</t>
  </si>
  <si>
    <t>Condition Level 1</t>
  </si>
  <si>
    <t>Condition (Long Name)</t>
  </si>
  <si>
    <t>Specimen</t>
  </si>
  <si>
    <t>Experiment (Short Name)</t>
  </si>
  <si>
    <t>Experiment</t>
  </si>
  <si>
    <t>Assay</t>
  </si>
  <si>
    <t>Post-QC (AC)</t>
  </si>
  <si>
    <t>Post-QC (RNA)</t>
  </si>
  <si>
    <t>Summary of omic experiments performed on 35 reference tissue donors and 36 disease tissue patients, including information for accessing raw data.</t>
  </si>
  <si>
    <t>Supplementary Table 1. Omic experiments.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</si>
</sst>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u/>
      <sz val="11"/>
      <color rgb="FF000000"/>
      <name val="Calibri"/>
      <family val="2"/>
    </font>
    <font>
      <u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6DCE4"/>
        <bgColor rgb="FFD6DCE4"/>
      </patternFill>
    </fill>
    <fill>
      <patternFill patternType="solid">
        <fgColor rgb="FFEFEFEF"/>
        <bgColor rgb="FFEFEFEF"/>
      </patternFill>
    </fill>
  </fills>
  <borders count="12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2" fillId="0" borderId="8" xfId="0" applyFont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6" xfId="0" applyFont="1" applyBorder="1"/>
    <xf numFmtId="0" fontId="8" fillId="0" borderId="7" xfId="0" applyFont="1" applyBorder="1"/>
    <xf numFmtId="0" fontId="6" fillId="3" borderId="8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i.org/10.48698/3z31-8924" TargetMode="External"/><Relationship Id="rId18" Type="http://schemas.openxmlformats.org/officeDocument/2006/relationships/hyperlink" Target="http://portal.hubmapconsortium.org/" TargetMode="External"/><Relationship Id="rId26" Type="http://schemas.openxmlformats.org/officeDocument/2006/relationships/hyperlink" Target="http://portal.hubmapconsortium.org/" TargetMode="External"/><Relationship Id="rId39" Type="http://schemas.openxmlformats.org/officeDocument/2006/relationships/hyperlink" Target="https://doi.org/10.48698/3z31-8924" TargetMode="External"/><Relationship Id="rId21" Type="http://schemas.openxmlformats.org/officeDocument/2006/relationships/hyperlink" Target="http://portal.hubmapconsortium.org/" TargetMode="External"/><Relationship Id="rId34" Type="http://schemas.openxmlformats.org/officeDocument/2006/relationships/hyperlink" Target="https://doi.org/10.48698/3z31-8924" TargetMode="External"/><Relationship Id="rId42" Type="http://schemas.openxmlformats.org/officeDocument/2006/relationships/hyperlink" Target="https://doi.org/10.48698/3z31-8924" TargetMode="External"/><Relationship Id="rId47" Type="http://schemas.openxmlformats.org/officeDocument/2006/relationships/hyperlink" Target="https://doi.org/10.48698/3z31-8924" TargetMode="External"/><Relationship Id="rId50" Type="http://schemas.openxmlformats.org/officeDocument/2006/relationships/hyperlink" Target="https://doi.org/10.48698/3z31-8924" TargetMode="External"/><Relationship Id="rId55" Type="http://schemas.openxmlformats.org/officeDocument/2006/relationships/hyperlink" Target="https://doi.org/10.48698/3z31-8924" TargetMode="External"/><Relationship Id="rId7" Type="http://schemas.openxmlformats.org/officeDocument/2006/relationships/hyperlink" Target="https://doi.org/10.48698/3z31-8924" TargetMode="External"/><Relationship Id="rId2" Type="http://schemas.openxmlformats.org/officeDocument/2006/relationships/hyperlink" Target="https://doi.org/10.48698/3z31-8924" TargetMode="External"/><Relationship Id="rId16" Type="http://schemas.openxmlformats.org/officeDocument/2006/relationships/hyperlink" Target="https://doi.org/10.48698/3z31-8924" TargetMode="External"/><Relationship Id="rId29" Type="http://schemas.openxmlformats.org/officeDocument/2006/relationships/hyperlink" Target="https://doi.org/10.48698/3z31-8924" TargetMode="External"/><Relationship Id="rId11" Type="http://schemas.openxmlformats.org/officeDocument/2006/relationships/hyperlink" Target="https://doi.org/10.48698/3z31-8924" TargetMode="External"/><Relationship Id="rId24" Type="http://schemas.openxmlformats.org/officeDocument/2006/relationships/hyperlink" Target="http://portal.hubmapconsortium.org/" TargetMode="External"/><Relationship Id="rId32" Type="http://schemas.openxmlformats.org/officeDocument/2006/relationships/hyperlink" Target="https://doi.org/10.48698/3z31-8924" TargetMode="External"/><Relationship Id="rId37" Type="http://schemas.openxmlformats.org/officeDocument/2006/relationships/hyperlink" Target="https://doi.org/10.48698/3z31-8924" TargetMode="External"/><Relationship Id="rId40" Type="http://schemas.openxmlformats.org/officeDocument/2006/relationships/hyperlink" Target="https://doi.org/10.48698/3z31-8924" TargetMode="External"/><Relationship Id="rId45" Type="http://schemas.openxmlformats.org/officeDocument/2006/relationships/hyperlink" Target="https://doi.org/10.48698/3z31-8924" TargetMode="External"/><Relationship Id="rId53" Type="http://schemas.openxmlformats.org/officeDocument/2006/relationships/hyperlink" Target="https://doi.org/10.48698/3z31-8924" TargetMode="External"/><Relationship Id="rId58" Type="http://schemas.openxmlformats.org/officeDocument/2006/relationships/hyperlink" Target="https://doi.org/10.48698/3z31-8924" TargetMode="External"/><Relationship Id="rId5" Type="http://schemas.openxmlformats.org/officeDocument/2006/relationships/hyperlink" Target="https://doi.org/10.48698/3z31-8924" TargetMode="External"/><Relationship Id="rId19" Type="http://schemas.openxmlformats.org/officeDocument/2006/relationships/hyperlink" Target="http://portal.hubmapconsortium.org/" TargetMode="External"/><Relationship Id="rId4" Type="http://schemas.openxmlformats.org/officeDocument/2006/relationships/hyperlink" Target="https://doi.org/10.48698/3z31-8924" TargetMode="External"/><Relationship Id="rId9" Type="http://schemas.openxmlformats.org/officeDocument/2006/relationships/hyperlink" Target="https://doi.org/10.48698/3z31-8924" TargetMode="External"/><Relationship Id="rId14" Type="http://schemas.openxmlformats.org/officeDocument/2006/relationships/hyperlink" Target="https://doi.org/10.48698/3z31-8924" TargetMode="External"/><Relationship Id="rId22" Type="http://schemas.openxmlformats.org/officeDocument/2006/relationships/hyperlink" Target="http://portal.hubmapconsortium.org/" TargetMode="External"/><Relationship Id="rId27" Type="http://schemas.openxmlformats.org/officeDocument/2006/relationships/hyperlink" Target="http://portal.hubmapconsortium.org/" TargetMode="External"/><Relationship Id="rId30" Type="http://schemas.openxmlformats.org/officeDocument/2006/relationships/hyperlink" Target="https://doi.org/10.48698/3z31-8924" TargetMode="External"/><Relationship Id="rId35" Type="http://schemas.openxmlformats.org/officeDocument/2006/relationships/hyperlink" Target="https://doi.org/10.48698/3z31-8924" TargetMode="External"/><Relationship Id="rId43" Type="http://schemas.openxmlformats.org/officeDocument/2006/relationships/hyperlink" Target="https://doi.org/10.48698/3z31-8924" TargetMode="External"/><Relationship Id="rId48" Type="http://schemas.openxmlformats.org/officeDocument/2006/relationships/hyperlink" Target="https://doi.org/10.48698/3z31-8924" TargetMode="External"/><Relationship Id="rId56" Type="http://schemas.openxmlformats.org/officeDocument/2006/relationships/hyperlink" Target="https://doi.org/10.48698/3z31-8924" TargetMode="External"/><Relationship Id="rId8" Type="http://schemas.openxmlformats.org/officeDocument/2006/relationships/hyperlink" Target="https://doi.org/10.48698/3z31-8924" TargetMode="External"/><Relationship Id="rId51" Type="http://schemas.openxmlformats.org/officeDocument/2006/relationships/hyperlink" Target="https://doi.org/10.48698/3z31-8924" TargetMode="External"/><Relationship Id="rId3" Type="http://schemas.openxmlformats.org/officeDocument/2006/relationships/hyperlink" Target="https://doi.org/10.48698/3z31-8924" TargetMode="External"/><Relationship Id="rId12" Type="http://schemas.openxmlformats.org/officeDocument/2006/relationships/hyperlink" Target="https://doi.org/10.48698/3z31-8924" TargetMode="External"/><Relationship Id="rId17" Type="http://schemas.openxmlformats.org/officeDocument/2006/relationships/hyperlink" Target="http://portal.hubmapconsortium.org/" TargetMode="External"/><Relationship Id="rId25" Type="http://schemas.openxmlformats.org/officeDocument/2006/relationships/hyperlink" Target="http://portal.hubmapconsortium.org/" TargetMode="External"/><Relationship Id="rId33" Type="http://schemas.openxmlformats.org/officeDocument/2006/relationships/hyperlink" Target="https://doi.org/10.48698/3z31-8924" TargetMode="External"/><Relationship Id="rId38" Type="http://schemas.openxmlformats.org/officeDocument/2006/relationships/hyperlink" Target="https://doi.org/10.48698/3z31-8924" TargetMode="External"/><Relationship Id="rId46" Type="http://schemas.openxmlformats.org/officeDocument/2006/relationships/hyperlink" Target="https://doi.org/10.48698/3z31-8924" TargetMode="External"/><Relationship Id="rId59" Type="http://schemas.openxmlformats.org/officeDocument/2006/relationships/hyperlink" Target="https://doi.org/10.48698/3z31-8924" TargetMode="External"/><Relationship Id="rId20" Type="http://schemas.openxmlformats.org/officeDocument/2006/relationships/hyperlink" Target="http://portal.hubmapconsortium.org/" TargetMode="External"/><Relationship Id="rId41" Type="http://schemas.openxmlformats.org/officeDocument/2006/relationships/hyperlink" Target="https://doi.org/10.48698/3z31-8924" TargetMode="External"/><Relationship Id="rId54" Type="http://schemas.openxmlformats.org/officeDocument/2006/relationships/hyperlink" Target="https://doi.org/10.48698/3z31-8924" TargetMode="External"/><Relationship Id="rId1" Type="http://schemas.openxmlformats.org/officeDocument/2006/relationships/hyperlink" Target="https://doi.org/10.48698/3z31-8924" TargetMode="External"/><Relationship Id="rId6" Type="http://schemas.openxmlformats.org/officeDocument/2006/relationships/hyperlink" Target="https://doi.org/10.48698/3z31-8924" TargetMode="External"/><Relationship Id="rId15" Type="http://schemas.openxmlformats.org/officeDocument/2006/relationships/hyperlink" Target="https://doi.org/10.48698/3z31-8924" TargetMode="External"/><Relationship Id="rId23" Type="http://schemas.openxmlformats.org/officeDocument/2006/relationships/hyperlink" Target="http://portal.hubmapconsortium.org/" TargetMode="External"/><Relationship Id="rId28" Type="http://schemas.openxmlformats.org/officeDocument/2006/relationships/hyperlink" Target="https://doi.org/10.48698/3z31-8924" TargetMode="External"/><Relationship Id="rId36" Type="http://schemas.openxmlformats.org/officeDocument/2006/relationships/hyperlink" Target="https://doi.org/10.48698/3z31-8924" TargetMode="External"/><Relationship Id="rId49" Type="http://schemas.openxmlformats.org/officeDocument/2006/relationships/hyperlink" Target="https://doi.org/10.48698/3z31-8924" TargetMode="External"/><Relationship Id="rId57" Type="http://schemas.openxmlformats.org/officeDocument/2006/relationships/hyperlink" Target="https://doi.org/10.48698/3z31-8924" TargetMode="External"/><Relationship Id="rId10" Type="http://schemas.openxmlformats.org/officeDocument/2006/relationships/hyperlink" Target="https://doi.org/10.48698/3z31-8924" TargetMode="External"/><Relationship Id="rId31" Type="http://schemas.openxmlformats.org/officeDocument/2006/relationships/hyperlink" Target="https://doi.org/10.48698/3z31-8924" TargetMode="External"/><Relationship Id="rId44" Type="http://schemas.openxmlformats.org/officeDocument/2006/relationships/hyperlink" Target="https://doi.org/10.48698/3z31-8924" TargetMode="External"/><Relationship Id="rId52" Type="http://schemas.openxmlformats.org/officeDocument/2006/relationships/hyperlink" Target="https://doi.org/10.48698/3z31-8924" TargetMode="External"/><Relationship Id="rId60" Type="http://schemas.openxmlformats.org/officeDocument/2006/relationships/hyperlink" Target="https://www.ncbi.nlm.nih.gov/ge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9C0F1-D763-0F4D-8DED-260B5823CBD4}">
  <dimension ref="A1:AF1001"/>
  <sheetViews>
    <sheetView tabSelected="1" workbookViewId="0"/>
  </sheetViews>
  <sheetFormatPr baseColWidth="10" defaultColWidth="14.5" defaultRowHeight="15" customHeight="1" x14ac:dyDescent="0.2"/>
  <cols>
    <col min="1" max="1" width="4.33203125" customWidth="1"/>
    <col min="2" max="2" width="20" customWidth="1"/>
    <col min="3" max="3" width="30.5" customWidth="1"/>
    <col min="4" max="4" width="21.5" customWidth="1"/>
    <col min="5" max="5" width="23.33203125" customWidth="1"/>
    <col min="6" max="6" width="29.6640625" customWidth="1"/>
    <col min="7" max="7" width="11.83203125" customWidth="1"/>
    <col min="8" max="9" width="11.6640625" customWidth="1"/>
    <col min="10" max="10" width="18.33203125" customWidth="1"/>
    <col min="11" max="11" width="9.33203125" customWidth="1"/>
    <col min="12" max="12" width="9.83203125" customWidth="1"/>
    <col min="14" max="14" width="16.1640625" customWidth="1"/>
    <col min="15" max="15" width="6.5" customWidth="1"/>
    <col min="16" max="16" width="11" customWidth="1"/>
    <col min="17" max="17" width="19.5" customWidth="1"/>
    <col min="18" max="18" width="31.1640625" customWidth="1"/>
    <col min="19" max="19" width="13" customWidth="1"/>
    <col min="20" max="20" width="13.5" customWidth="1"/>
    <col min="21" max="21" width="11.33203125" customWidth="1"/>
    <col min="22" max="22" width="39.5" customWidth="1"/>
    <col min="23" max="23" width="37.83203125" customWidth="1"/>
    <col min="24" max="24" width="18.83203125" customWidth="1"/>
    <col min="25" max="25" width="9.33203125" customWidth="1"/>
    <col min="26" max="26" width="10.5" customWidth="1"/>
    <col min="27" max="27" width="11.83203125" customWidth="1"/>
    <col min="28" max="28" width="10.6640625" customWidth="1"/>
    <col min="29" max="29" width="9.33203125" customWidth="1"/>
    <col min="30" max="30" width="11" customWidth="1"/>
    <col min="31" max="31" width="8.5" customWidth="1"/>
    <col min="32" max="32" width="53.5" customWidth="1"/>
  </cols>
  <sheetData>
    <row r="1" spans="1:32" x14ac:dyDescent="0.2">
      <c r="U1" s="1"/>
      <c r="V1" s="1"/>
      <c r="W1" s="1"/>
    </row>
    <row r="2" spans="1:32" ht="15" customHeight="1" x14ac:dyDescent="0.2">
      <c r="B2" s="39" t="s">
        <v>445</v>
      </c>
      <c r="U2" s="1"/>
      <c r="V2" s="1"/>
      <c r="W2" s="1"/>
    </row>
    <row r="3" spans="1:32" ht="14.25" customHeight="1" x14ac:dyDescent="0.2">
      <c r="B3" s="38" t="s">
        <v>444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2" ht="14.25" customHeight="1" thickBot="1" x14ac:dyDescent="0.25">
      <c r="B4" s="2"/>
      <c r="C4" s="3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2" ht="14.25" customHeight="1" thickBot="1" x14ac:dyDescent="0.25"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3"/>
      <c r="S5" s="3"/>
      <c r="T5" s="3"/>
      <c r="U5" s="1"/>
      <c r="V5" s="37"/>
      <c r="W5" s="37"/>
      <c r="X5" s="36"/>
      <c r="Y5" s="35" t="s">
        <v>443</v>
      </c>
      <c r="Z5" s="34"/>
      <c r="AA5" s="34"/>
      <c r="AB5" s="33"/>
      <c r="AC5" s="35" t="s">
        <v>442</v>
      </c>
      <c r="AD5" s="34"/>
      <c r="AE5" s="33"/>
    </row>
    <row r="6" spans="1:32" ht="34.5" customHeight="1" thickBot="1" x14ac:dyDescent="0.25">
      <c r="A6" s="32"/>
      <c r="B6" s="31" t="s">
        <v>441</v>
      </c>
      <c r="C6" s="30" t="s">
        <v>440</v>
      </c>
      <c r="D6" s="30" t="s">
        <v>439</v>
      </c>
      <c r="E6" s="30" t="s">
        <v>438</v>
      </c>
      <c r="F6" s="30" t="s">
        <v>437</v>
      </c>
      <c r="G6" s="30" t="s">
        <v>436</v>
      </c>
      <c r="H6" s="30" t="s">
        <v>435</v>
      </c>
      <c r="I6" s="30" t="s">
        <v>434</v>
      </c>
      <c r="J6" s="30" t="s">
        <v>433</v>
      </c>
      <c r="K6" s="30" t="s">
        <v>432</v>
      </c>
      <c r="L6" s="30" t="s">
        <v>431</v>
      </c>
      <c r="M6" s="30" t="s">
        <v>430</v>
      </c>
      <c r="N6" s="30" t="s">
        <v>429</v>
      </c>
      <c r="O6" s="30" t="s">
        <v>428</v>
      </c>
      <c r="P6" s="30" t="s">
        <v>427</v>
      </c>
      <c r="Q6" s="30" t="s">
        <v>426</v>
      </c>
      <c r="R6" s="30" t="s">
        <v>425</v>
      </c>
      <c r="S6" s="30" t="s">
        <v>424</v>
      </c>
      <c r="T6" s="30" t="s">
        <v>423</v>
      </c>
      <c r="U6" s="30" t="s">
        <v>422</v>
      </c>
      <c r="V6" s="30" t="s">
        <v>421</v>
      </c>
      <c r="W6" s="30" t="s">
        <v>420</v>
      </c>
      <c r="X6" s="28" t="s">
        <v>419</v>
      </c>
      <c r="Y6" s="29" t="s">
        <v>418</v>
      </c>
      <c r="Z6" s="28" t="s">
        <v>417</v>
      </c>
      <c r="AA6" s="28" t="s">
        <v>416</v>
      </c>
      <c r="AB6" s="27" t="s">
        <v>415</v>
      </c>
      <c r="AC6" s="29" t="s">
        <v>414</v>
      </c>
      <c r="AD6" s="28" t="s">
        <v>413</v>
      </c>
      <c r="AE6" s="27" t="s">
        <v>412</v>
      </c>
      <c r="AF6" s="27" t="s">
        <v>411</v>
      </c>
    </row>
    <row r="7" spans="1:32" ht="14.25" customHeight="1" x14ac:dyDescent="0.2">
      <c r="B7" s="12" t="s">
        <v>249</v>
      </c>
      <c r="C7" s="1" t="s">
        <v>410</v>
      </c>
      <c r="D7" s="1" t="s">
        <v>409</v>
      </c>
      <c r="E7" s="1" t="s">
        <v>408</v>
      </c>
      <c r="F7" s="1" t="s">
        <v>163</v>
      </c>
      <c r="G7" s="1" t="s">
        <v>150</v>
      </c>
      <c r="H7" s="1" t="s">
        <v>162</v>
      </c>
      <c r="I7" s="1"/>
      <c r="J7" s="1" t="s">
        <v>172</v>
      </c>
      <c r="K7" s="1" t="s">
        <v>22</v>
      </c>
      <c r="L7" s="1" t="s">
        <v>274</v>
      </c>
      <c r="M7" s="1">
        <v>40</v>
      </c>
      <c r="N7" s="1">
        <v>60</v>
      </c>
      <c r="O7" s="1" t="s">
        <v>9</v>
      </c>
      <c r="P7" s="1" t="s">
        <v>8</v>
      </c>
      <c r="Q7" s="1" t="s">
        <v>147</v>
      </c>
      <c r="R7" s="1" t="s">
        <v>146</v>
      </c>
      <c r="S7" s="1" t="s">
        <v>376</v>
      </c>
      <c r="T7" s="1" t="s">
        <v>4</v>
      </c>
      <c r="U7" s="1" t="s">
        <v>143</v>
      </c>
      <c r="V7" s="26" t="s">
        <v>142</v>
      </c>
      <c r="W7" s="1" t="str">
        <f>J7</f>
        <v>31-10001</v>
      </c>
      <c r="X7" s="11">
        <v>6759</v>
      </c>
      <c r="Y7" s="11">
        <v>3928.7908646003302</v>
      </c>
      <c r="Z7" s="11">
        <v>1981.81060358891</v>
      </c>
      <c r="AA7" s="1">
        <v>6130</v>
      </c>
      <c r="AB7" s="1">
        <v>78</v>
      </c>
      <c r="AC7" s="11" t="s">
        <v>0</v>
      </c>
      <c r="AD7" s="11" t="s">
        <v>0</v>
      </c>
      <c r="AE7" s="9" t="s">
        <v>0</v>
      </c>
      <c r="AF7" s="3"/>
    </row>
    <row r="8" spans="1:32" ht="14.25" customHeight="1" x14ac:dyDescent="0.2">
      <c r="B8" s="12" t="s">
        <v>249</v>
      </c>
      <c r="C8" s="1" t="s">
        <v>407</v>
      </c>
      <c r="D8" s="1" t="s">
        <v>406</v>
      </c>
      <c r="E8" s="1" t="s">
        <v>405</v>
      </c>
      <c r="F8" s="1" t="s">
        <v>163</v>
      </c>
      <c r="G8" s="1" t="s">
        <v>150</v>
      </c>
      <c r="H8" s="1" t="s">
        <v>162</v>
      </c>
      <c r="I8" s="1"/>
      <c r="J8" s="1" t="s">
        <v>192</v>
      </c>
      <c r="K8" s="1" t="s">
        <v>11</v>
      </c>
      <c r="L8" s="1" t="s">
        <v>10</v>
      </c>
      <c r="M8" s="1">
        <v>100</v>
      </c>
      <c r="N8" s="1">
        <v>0</v>
      </c>
      <c r="O8" s="1" t="s">
        <v>21</v>
      </c>
      <c r="P8" s="1" t="s">
        <v>71</v>
      </c>
      <c r="Q8" s="1" t="s">
        <v>147</v>
      </c>
      <c r="R8" s="1" t="s">
        <v>146</v>
      </c>
      <c r="S8" s="1" t="s">
        <v>5</v>
      </c>
      <c r="T8" s="1" t="s">
        <v>35</v>
      </c>
      <c r="U8" s="1" t="s">
        <v>143</v>
      </c>
      <c r="V8" s="26" t="s">
        <v>142</v>
      </c>
      <c r="W8" s="1" t="str">
        <f>J8</f>
        <v>29-10006</v>
      </c>
      <c r="X8" s="11">
        <v>370</v>
      </c>
      <c r="Y8" s="11">
        <v>4294.7933884297499</v>
      </c>
      <c r="Z8" s="11">
        <v>2086.25068870523</v>
      </c>
      <c r="AA8" s="1">
        <v>363</v>
      </c>
      <c r="AB8" s="1">
        <v>21</v>
      </c>
      <c r="AC8" s="11" t="s">
        <v>0</v>
      </c>
      <c r="AD8" s="11" t="s">
        <v>0</v>
      </c>
      <c r="AE8" s="9" t="s">
        <v>0</v>
      </c>
      <c r="AF8" s="3"/>
    </row>
    <row r="9" spans="1:32" ht="14.25" customHeight="1" x14ac:dyDescent="0.2">
      <c r="B9" s="12" t="s">
        <v>249</v>
      </c>
      <c r="C9" s="1" t="s">
        <v>404</v>
      </c>
      <c r="D9" s="1" t="s">
        <v>403</v>
      </c>
      <c r="E9" s="1" t="s">
        <v>402</v>
      </c>
      <c r="F9" s="1" t="s">
        <v>205</v>
      </c>
      <c r="G9" s="1" t="s">
        <v>204</v>
      </c>
      <c r="H9" s="1" t="s">
        <v>204</v>
      </c>
      <c r="I9" s="1"/>
      <c r="J9" s="1" t="s">
        <v>235</v>
      </c>
      <c r="K9" s="1" t="s">
        <v>11</v>
      </c>
      <c r="L9" s="1" t="s">
        <v>10</v>
      </c>
      <c r="M9" s="1">
        <v>100</v>
      </c>
      <c r="N9" s="1">
        <v>0</v>
      </c>
      <c r="O9" s="1" t="s">
        <v>21</v>
      </c>
      <c r="P9" s="1" t="s">
        <v>71</v>
      </c>
      <c r="Q9" s="1" t="s">
        <v>147</v>
      </c>
      <c r="R9" s="1" t="s">
        <v>146</v>
      </c>
      <c r="S9" s="1" t="s">
        <v>5</v>
      </c>
      <c r="T9" s="1" t="s">
        <v>35</v>
      </c>
      <c r="U9" s="1" t="s">
        <v>143</v>
      </c>
      <c r="V9" s="26" t="s">
        <v>142</v>
      </c>
      <c r="W9" s="1" t="str">
        <f>J9</f>
        <v>30-10034</v>
      </c>
      <c r="X9" s="11">
        <v>6265</v>
      </c>
      <c r="Y9" s="11">
        <v>3937.9824304538802</v>
      </c>
      <c r="Z9" s="11">
        <v>2056.2141288433399</v>
      </c>
      <c r="AA9" s="1">
        <v>5464</v>
      </c>
      <c r="AB9" s="1">
        <v>71</v>
      </c>
      <c r="AC9" s="11" t="s">
        <v>0</v>
      </c>
      <c r="AD9" s="11" t="s">
        <v>0</v>
      </c>
      <c r="AE9" s="9" t="s">
        <v>0</v>
      </c>
      <c r="AF9" s="3"/>
    </row>
    <row r="10" spans="1:32" ht="14.25" customHeight="1" x14ac:dyDescent="0.2">
      <c r="B10" s="12" t="s">
        <v>249</v>
      </c>
      <c r="C10" s="1" t="s">
        <v>401</v>
      </c>
      <c r="D10" s="1" t="s">
        <v>400</v>
      </c>
      <c r="E10" s="1" t="s">
        <v>399</v>
      </c>
      <c r="F10" s="1" t="s">
        <v>151</v>
      </c>
      <c r="G10" s="1" t="s">
        <v>150</v>
      </c>
      <c r="H10" s="1" t="s">
        <v>149</v>
      </c>
      <c r="I10" s="1"/>
      <c r="J10" s="1" t="s">
        <v>398</v>
      </c>
      <c r="K10" s="1" t="s">
        <v>22</v>
      </c>
      <c r="L10" s="1" t="s">
        <v>9</v>
      </c>
      <c r="M10" s="1">
        <v>0</v>
      </c>
      <c r="N10" s="1">
        <v>100</v>
      </c>
      <c r="O10" s="1" t="s">
        <v>9</v>
      </c>
      <c r="P10" s="1" t="s">
        <v>8</v>
      </c>
      <c r="Q10" s="1" t="s">
        <v>147</v>
      </c>
      <c r="R10" s="1" t="s">
        <v>146</v>
      </c>
      <c r="S10" s="1" t="s">
        <v>384</v>
      </c>
      <c r="T10" s="1" t="s">
        <v>4</v>
      </c>
      <c r="U10" s="1" t="s">
        <v>143</v>
      </c>
      <c r="V10" s="26" t="s">
        <v>142</v>
      </c>
      <c r="W10" s="1" t="str">
        <f>J10</f>
        <v>31-10006</v>
      </c>
      <c r="X10" s="11">
        <v>9978</v>
      </c>
      <c r="Y10" s="11">
        <v>2133.46282190787</v>
      </c>
      <c r="Z10" s="11">
        <v>1412.9498246886701</v>
      </c>
      <c r="AA10" s="1">
        <v>8271</v>
      </c>
      <c r="AB10" s="1">
        <v>51</v>
      </c>
      <c r="AC10" s="11" t="s">
        <v>0</v>
      </c>
      <c r="AD10" s="11" t="s">
        <v>0</v>
      </c>
      <c r="AE10" s="9" t="s">
        <v>0</v>
      </c>
      <c r="AF10" s="3"/>
    </row>
    <row r="11" spans="1:32" ht="14.25" customHeight="1" x14ac:dyDescent="0.2">
      <c r="B11" s="12" t="s">
        <v>249</v>
      </c>
      <c r="C11" s="1" t="s">
        <v>397</v>
      </c>
      <c r="D11" s="1" t="s">
        <v>396</v>
      </c>
      <c r="E11" s="1" t="s">
        <v>395</v>
      </c>
      <c r="F11" s="1" t="s">
        <v>205</v>
      </c>
      <c r="G11" s="1" t="s">
        <v>204</v>
      </c>
      <c r="H11" s="1" t="s">
        <v>204</v>
      </c>
      <c r="I11" s="1"/>
      <c r="J11" s="1" t="s">
        <v>226</v>
      </c>
      <c r="K11" s="1" t="s">
        <v>11</v>
      </c>
      <c r="L11" s="1" t="s">
        <v>10</v>
      </c>
      <c r="M11" s="1">
        <v>100</v>
      </c>
      <c r="N11" s="1">
        <v>0</v>
      </c>
      <c r="O11" s="1" t="s">
        <v>9</v>
      </c>
      <c r="P11" s="1" t="s">
        <v>285</v>
      </c>
      <c r="Q11" s="1" t="s">
        <v>147</v>
      </c>
      <c r="R11" s="1" t="s">
        <v>146</v>
      </c>
      <c r="S11" s="1" t="s">
        <v>5</v>
      </c>
      <c r="T11" s="1" t="s">
        <v>35</v>
      </c>
      <c r="U11" s="1" t="s">
        <v>143</v>
      </c>
      <c r="V11" s="26" t="s">
        <v>142</v>
      </c>
      <c r="W11" s="1" t="str">
        <f>J11</f>
        <v>32-10003</v>
      </c>
      <c r="X11" s="11">
        <v>10945</v>
      </c>
      <c r="Y11" s="11">
        <v>3697.9763541666698</v>
      </c>
      <c r="Z11" s="11">
        <v>1904.7276041666701</v>
      </c>
      <c r="AA11" s="1">
        <v>9600</v>
      </c>
      <c r="AB11" s="1">
        <v>91</v>
      </c>
      <c r="AC11" s="11" t="s">
        <v>0</v>
      </c>
      <c r="AD11" s="11" t="s">
        <v>0</v>
      </c>
      <c r="AE11" s="9" t="s">
        <v>0</v>
      </c>
      <c r="AF11" s="13" t="s">
        <v>394</v>
      </c>
    </row>
    <row r="12" spans="1:32" ht="14.25" customHeight="1" x14ac:dyDescent="0.2">
      <c r="B12" s="12" t="s">
        <v>249</v>
      </c>
      <c r="C12" s="1" t="s">
        <v>393</v>
      </c>
      <c r="D12" s="1" t="s">
        <v>392</v>
      </c>
      <c r="E12" s="1" t="s">
        <v>391</v>
      </c>
      <c r="F12" s="1" t="s">
        <v>151</v>
      </c>
      <c r="G12" s="1" t="s">
        <v>150</v>
      </c>
      <c r="H12" s="1" t="s">
        <v>149</v>
      </c>
      <c r="I12" s="1"/>
      <c r="J12" s="1" t="s">
        <v>157</v>
      </c>
      <c r="K12" s="1" t="s">
        <v>11</v>
      </c>
      <c r="L12" s="1" t="s">
        <v>10</v>
      </c>
      <c r="M12" s="1">
        <v>100</v>
      </c>
      <c r="N12" s="1">
        <v>0</v>
      </c>
      <c r="O12" s="1" t="s">
        <v>21</v>
      </c>
      <c r="P12" s="1" t="s">
        <v>8</v>
      </c>
      <c r="Q12" s="1" t="s">
        <v>147</v>
      </c>
      <c r="R12" s="1" t="s">
        <v>146</v>
      </c>
      <c r="S12" s="1" t="s">
        <v>5</v>
      </c>
      <c r="T12" s="1" t="s">
        <v>35</v>
      </c>
      <c r="U12" s="1" t="s">
        <v>143</v>
      </c>
      <c r="V12" s="26" t="s">
        <v>142</v>
      </c>
      <c r="W12" s="1" t="str">
        <f>J12</f>
        <v>29-10008</v>
      </c>
      <c r="X12" s="11">
        <v>4127</v>
      </c>
      <c r="Y12" s="11">
        <v>3334.4690899442799</v>
      </c>
      <c r="Z12" s="11">
        <v>1741.0042451578699</v>
      </c>
      <c r="AA12" s="1">
        <v>3769</v>
      </c>
      <c r="AB12" s="1">
        <v>73</v>
      </c>
      <c r="AC12" s="11" t="s">
        <v>0</v>
      </c>
      <c r="AD12" s="11" t="s">
        <v>0</v>
      </c>
      <c r="AE12" s="9" t="s">
        <v>0</v>
      </c>
      <c r="AF12" s="3"/>
    </row>
    <row r="13" spans="1:32" ht="14.25" customHeight="1" x14ac:dyDescent="0.2">
      <c r="B13" s="12" t="s">
        <v>249</v>
      </c>
      <c r="C13" s="1" t="s">
        <v>390</v>
      </c>
      <c r="D13" s="1" t="s">
        <v>389</v>
      </c>
      <c r="E13" s="1" t="s">
        <v>388</v>
      </c>
      <c r="F13" s="1" t="s">
        <v>357</v>
      </c>
      <c r="G13" s="1" t="s">
        <v>150</v>
      </c>
      <c r="H13" s="1" t="s">
        <v>162</v>
      </c>
      <c r="I13" s="1"/>
      <c r="J13" s="1" t="s">
        <v>181</v>
      </c>
      <c r="K13" s="1" t="s">
        <v>11</v>
      </c>
      <c r="L13" s="1" t="s">
        <v>10</v>
      </c>
      <c r="M13" s="1">
        <v>100</v>
      </c>
      <c r="N13" s="1">
        <v>0</v>
      </c>
      <c r="O13" s="1" t="s">
        <v>21</v>
      </c>
      <c r="P13" s="1" t="s">
        <v>71</v>
      </c>
      <c r="Q13" s="1" t="s">
        <v>147</v>
      </c>
      <c r="R13" s="1" t="s">
        <v>146</v>
      </c>
      <c r="S13" s="1" t="s">
        <v>5</v>
      </c>
      <c r="T13" s="1" t="s">
        <v>35</v>
      </c>
      <c r="U13" s="1" t="s">
        <v>143</v>
      </c>
      <c r="V13" s="26" t="s">
        <v>142</v>
      </c>
      <c r="W13" s="1" t="str">
        <f>J13</f>
        <v>29-10012</v>
      </c>
      <c r="X13" s="11">
        <v>7783</v>
      </c>
      <c r="Y13" s="11">
        <v>3145.37811014817</v>
      </c>
      <c r="Z13" s="11">
        <v>1844.6137824993</v>
      </c>
      <c r="AA13" s="1">
        <v>7154</v>
      </c>
      <c r="AB13" s="1">
        <v>93</v>
      </c>
      <c r="AC13" s="11" t="s">
        <v>0</v>
      </c>
      <c r="AD13" s="11" t="s">
        <v>0</v>
      </c>
      <c r="AE13" s="9" t="s">
        <v>0</v>
      </c>
      <c r="AF13" s="3"/>
    </row>
    <row r="14" spans="1:32" ht="14.25" customHeight="1" x14ac:dyDescent="0.2">
      <c r="B14" s="12" t="s">
        <v>249</v>
      </c>
      <c r="C14" s="1" t="s">
        <v>387</v>
      </c>
      <c r="D14" s="1" t="s">
        <v>386</v>
      </c>
      <c r="E14" s="1" t="s">
        <v>385</v>
      </c>
      <c r="F14" s="1" t="s">
        <v>151</v>
      </c>
      <c r="G14" s="1" t="s">
        <v>150</v>
      </c>
      <c r="H14" s="1" t="s">
        <v>149</v>
      </c>
      <c r="I14" s="1"/>
      <c r="J14" s="1" t="s">
        <v>148</v>
      </c>
      <c r="K14" s="1" t="s">
        <v>22</v>
      </c>
      <c r="L14" s="1" t="s">
        <v>9</v>
      </c>
      <c r="M14" s="1">
        <v>10</v>
      </c>
      <c r="N14" s="1">
        <v>90</v>
      </c>
      <c r="O14" s="1" t="s">
        <v>9</v>
      </c>
      <c r="P14" s="1" t="s">
        <v>8</v>
      </c>
      <c r="Q14" s="1" t="s">
        <v>147</v>
      </c>
      <c r="R14" s="1" t="s">
        <v>146</v>
      </c>
      <c r="S14" s="1" t="s">
        <v>384</v>
      </c>
      <c r="T14" s="1" t="s">
        <v>4</v>
      </c>
      <c r="U14" s="1" t="s">
        <v>143</v>
      </c>
      <c r="V14" s="26" t="s">
        <v>142</v>
      </c>
      <c r="W14" s="1" t="str">
        <f>J14</f>
        <v>31-10013</v>
      </c>
      <c r="X14" s="11">
        <v>14519</v>
      </c>
      <c r="Y14" s="11">
        <v>3173.5212269233498</v>
      </c>
      <c r="Z14" s="11">
        <v>1593.96085051361</v>
      </c>
      <c r="AA14" s="1">
        <v>13921</v>
      </c>
      <c r="AB14" s="1">
        <v>80</v>
      </c>
      <c r="AC14" s="11" t="s">
        <v>0</v>
      </c>
      <c r="AD14" s="11" t="s">
        <v>0</v>
      </c>
      <c r="AE14" s="9" t="s">
        <v>0</v>
      </c>
      <c r="AF14" s="3"/>
    </row>
    <row r="15" spans="1:32" ht="14.25" customHeight="1" x14ac:dyDescent="0.2">
      <c r="B15" s="12" t="s">
        <v>249</v>
      </c>
      <c r="C15" s="1" t="s">
        <v>383</v>
      </c>
      <c r="D15" s="1" t="s">
        <v>382</v>
      </c>
      <c r="E15" s="1" t="s">
        <v>381</v>
      </c>
      <c r="F15" s="1" t="s">
        <v>205</v>
      </c>
      <c r="G15" s="1" t="s">
        <v>204</v>
      </c>
      <c r="H15" s="1" t="s">
        <v>204</v>
      </c>
      <c r="I15" s="1"/>
      <c r="J15" s="1" t="s">
        <v>380</v>
      </c>
      <c r="K15" s="1" t="s">
        <v>11</v>
      </c>
      <c r="L15" s="1" t="s">
        <v>10</v>
      </c>
      <c r="M15" s="1">
        <v>100</v>
      </c>
      <c r="N15" s="1">
        <v>0</v>
      </c>
      <c r="O15" s="1" t="s">
        <v>9</v>
      </c>
      <c r="P15" s="1" t="s">
        <v>8</v>
      </c>
      <c r="Q15" s="1" t="s">
        <v>147</v>
      </c>
      <c r="R15" s="1" t="s">
        <v>146</v>
      </c>
      <c r="S15" s="1" t="s">
        <v>376</v>
      </c>
      <c r="T15" s="1" t="s">
        <v>35</v>
      </c>
      <c r="U15" s="1" t="s">
        <v>143</v>
      </c>
      <c r="V15" s="26" t="s">
        <v>142</v>
      </c>
      <c r="W15" s="1" t="str">
        <f>J15</f>
        <v>32-2</v>
      </c>
      <c r="X15" s="11">
        <v>1338</v>
      </c>
      <c r="Y15" s="11">
        <v>2727.1620370370401</v>
      </c>
      <c r="Z15" s="11">
        <v>1564.0540123456799</v>
      </c>
      <c r="AA15" s="1">
        <v>1296</v>
      </c>
      <c r="AB15" s="1">
        <v>43</v>
      </c>
      <c r="AC15" s="11" t="s">
        <v>0</v>
      </c>
      <c r="AD15" s="11" t="s">
        <v>0</v>
      </c>
      <c r="AE15" s="9" t="s">
        <v>0</v>
      </c>
      <c r="AF15" s="3"/>
    </row>
    <row r="16" spans="1:32" ht="14.25" customHeight="1" x14ac:dyDescent="0.2">
      <c r="B16" s="12" t="s">
        <v>249</v>
      </c>
      <c r="C16" s="1" t="s">
        <v>379</v>
      </c>
      <c r="D16" s="1" t="s">
        <v>378</v>
      </c>
      <c r="E16" s="1" t="s">
        <v>377</v>
      </c>
      <c r="F16" s="1" t="s">
        <v>151</v>
      </c>
      <c r="G16" s="1" t="s">
        <v>150</v>
      </c>
      <c r="H16" s="1" t="s">
        <v>149</v>
      </c>
      <c r="I16" s="1"/>
      <c r="J16" s="1" t="s">
        <v>154</v>
      </c>
      <c r="K16" s="1" t="s">
        <v>22</v>
      </c>
      <c r="L16" s="1" t="s">
        <v>274</v>
      </c>
      <c r="M16" s="1">
        <v>45</v>
      </c>
      <c r="N16" s="1">
        <v>55</v>
      </c>
      <c r="O16" s="1" t="s">
        <v>9</v>
      </c>
      <c r="P16" s="1" t="s">
        <v>8</v>
      </c>
      <c r="Q16" s="1" t="s">
        <v>147</v>
      </c>
      <c r="R16" s="1" t="s">
        <v>146</v>
      </c>
      <c r="S16" s="1" t="s">
        <v>376</v>
      </c>
      <c r="T16" s="1" t="s">
        <v>35</v>
      </c>
      <c r="U16" s="1" t="s">
        <v>143</v>
      </c>
      <c r="V16" s="26" t="s">
        <v>142</v>
      </c>
      <c r="W16" s="1" t="str">
        <f>J16</f>
        <v>31-10000</v>
      </c>
      <c r="X16" s="11">
        <v>5885</v>
      </c>
      <c r="Y16" s="11">
        <v>5492.2349328214996</v>
      </c>
      <c r="Z16" s="11">
        <v>2443.3090211132399</v>
      </c>
      <c r="AA16" s="1">
        <v>5210</v>
      </c>
      <c r="AB16" s="1">
        <v>69</v>
      </c>
      <c r="AC16" s="11" t="s">
        <v>0</v>
      </c>
      <c r="AD16" s="11" t="s">
        <v>0</v>
      </c>
      <c r="AE16" s="9" t="s">
        <v>0</v>
      </c>
      <c r="AF16" s="3"/>
    </row>
    <row r="17" spans="2:32" ht="14.25" customHeight="1" x14ac:dyDescent="0.2">
      <c r="B17" s="12" t="s">
        <v>249</v>
      </c>
      <c r="C17" s="1" t="s">
        <v>375</v>
      </c>
      <c r="D17" s="1" t="s">
        <v>374</v>
      </c>
      <c r="E17" s="1" t="s">
        <v>373</v>
      </c>
      <c r="F17" s="1" t="s">
        <v>205</v>
      </c>
      <c r="G17" s="1" t="s">
        <v>204</v>
      </c>
      <c r="H17" s="1" t="s">
        <v>204</v>
      </c>
      <c r="I17" s="1"/>
      <c r="J17" s="1" t="s">
        <v>217</v>
      </c>
      <c r="K17" s="1" t="s">
        <v>22</v>
      </c>
      <c r="L17" s="1" t="s">
        <v>274</v>
      </c>
      <c r="M17" s="1">
        <v>30</v>
      </c>
      <c r="N17" s="1">
        <v>70</v>
      </c>
      <c r="O17" s="1" t="s">
        <v>9</v>
      </c>
      <c r="P17" s="1" t="s">
        <v>8</v>
      </c>
      <c r="Q17" s="1" t="s">
        <v>147</v>
      </c>
      <c r="R17" s="1" t="s">
        <v>146</v>
      </c>
      <c r="S17" s="1" t="s">
        <v>95</v>
      </c>
      <c r="T17" s="1" t="s">
        <v>35</v>
      </c>
      <c r="U17" s="1" t="s">
        <v>143</v>
      </c>
      <c r="V17" s="26" t="s">
        <v>142</v>
      </c>
      <c r="W17" s="1" t="str">
        <f>J17</f>
        <v>33-10005</v>
      </c>
      <c r="X17" s="11">
        <v>5175</v>
      </c>
      <c r="Y17" s="11">
        <v>4040.3698182560802</v>
      </c>
      <c r="Z17" s="11">
        <v>2116.2174800898501</v>
      </c>
      <c r="AA17" s="1">
        <v>4897</v>
      </c>
      <c r="AB17" s="1">
        <v>77</v>
      </c>
      <c r="AC17" s="11" t="s">
        <v>0</v>
      </c>
      <c r="AD17" s="11" t="s">
        <v>0</v>
      </c>
      <c r="AE17" s="9" t="s">
        <v>0</v>
      </c>
      <c r="AF17" s="3"/>
    </row>
    <row r="18" spans="2:32" ht="14.25" customHeight="1" x14ac:dyDescent="0.2">
      <c r="B18" s="12" t="s">
        <v>249</v>
      </c>
      <c r="C18" s="1" t="s">
        <v>372</v>
      </c>
      <c r="D18" s="1" t="s">
        <v>371</v>
      </c>
      <c r="E18" s="1" t="s">
        <v>370</v>
      </c>
      <c r="F18" s="1" t="s">
        <v>205</v>
      </c>
      <c r="G18" s="1" t="s">
        <v>204</v>
      </c>
      <c r="H18" s="1" t="s">
        <v>204</v>
      </c>
      <c r="I18" s="1"/>
      <c r="J18" s="1" t="s">
        <v>223</v>
      </c>
      <c r="K18" s="1" t="s">
        <v>11</v>
      </c>
      <c r="L18" s="1" t="s">
        <v>10</v>
      </c>
      <c r="M18" s="1">
        <v>100</v>
      </c>
      <c r="N18" s="1">
        <v>0</v>
      </c>
      <c r="O18" s="1" t="s">
        <v>9</v>
      </c>
      <c r="P18" s="1" t="s">
        <v>8</v>
      </c>
      <c r="Q18" s="1" t="s">
        <v>147</v>
      </c>
      <c r="R18" s="1" t="s">
        <v>146</v>
      </c>
      <c r="S18" s="1" t="s">
        <v>5</v>
      </c>
      <c r="T18" s="1" t="s">
        <v>35</v>
      </c>
      <c r="U18" s="1" t="s">
        <v>143</v>
      </c>
      <c r="V18" s="26" t="s">
        <v>142</v>
      </c>
      <c r="W18" s="1" t="str">
        <f>J18</f>
        <v>32-10034</v>
      </c>
      <c r="X18" s="11">
        <v>4884</v>
      </c>
      <c r="Y18" s="11">
        <v>2581.7087888982301</v>
      </c>
      <c r="Z18" s="11">
        <v>1523.4182085786399</v>
      </c>
      <c r="AA18" s="1">
        <v>4756</v>
      </c>
      <c r="AB18" s="1">
        <v>78</v>
      </c>
      <c r="AC18" s="11" t="s">
        <v>0</v>
      </c>
      <c r="AD18" s="11" t="s">
        <v>0</v>
      </c>
      <c r="AE18" s="9" t="s">
        <v>0</v>
      </c>
      <c r="AF18" s="3"/>
    </row>
    <row r="19" spans="2:32" ht="14.25" customHeight="1" x14ac:dyDescent="0.2">
      <c r="B19" s="12" t="s">
        <v>249</v>
      </c>
      <c r="C19" s="1" t="s">
        <v>369</v>
      </c>
      <c r="D19" s="1" t="s">
        <v>368</v>
      </c>
      <c r="E19" s="1" t="s">
        <v>367</v>
      </c>
      <c r="F19" s="1" t="s">
        <v>205</v>
      </c>
      <c r="G19" s="1" t="s">
        <v>204</v>
      </c>
      <c r="H19" s="1" t="s">
        <v>204</v>
      </c>
      <c r="I19" s="1"/>
      <c r="J19" s="1" t="s">
        <v>214</v>
      </c>
      <c r="K19" s="1" t="s">
        <v>11</v>
      </c>
      <c r="L19" s="1" t="s">
        <v>10</v>
      </c>
      <c r="M19" s="1">
        <v>100</v>
      </c>
      <c r="N19" s="1">
        <v>0</v>
      </c>
      <c r="O19" s="1" t="s">
        <v>9</v>
      </c>
      <c r="P19" s="1" t="s">
        <v>8</v>
      </c>
      <c r="Q19" s="1" t="s">
        <v>147</v>
      </c>
      <c r="R19" s="1" t="s">
        <v>146</v>
      </c>
      <c r="S19" s="1" t="s">
        <v>5</v>
      </c>
      <c r="T19" s="1" t="s">
        <v>35</v>
      </c>
      <c r="U19" s="1" t="s">
        <v>143</v>
      </c>
      <c r="V19" s="26" t="s">
        <v>142</v>
      </c>
      <c r="W19" s="1" t="str">
        <f>J19</f>
        <v>33-10006</v>
      </c>
      <c r="X19" s="11">
        <v>6633</v>
      </c>
      <c r="Y19" s="11">
        <v>5782.9493281528203</v>
      </c>
      <c r="Z19" s="11">
        <v>2492.19831633479</v>
      </c>
      <c r="AA19" s="1">
        <v>6177</v>
      </c>
      <c r="AB19" s="1">
        <v>69</v>
      </c>
      <c r="AC19" s="11" t="s">
        <v>0</v>
      </c>
      <c r="AD19" s="11" t="s">
        <v>0</v>
      </c>
      <c r="AE19" s="9" t="s">
        <v>0</v>
      </c>
      <c r="AF19" s="3"/>
    </row>
    <row r="20" spans="2:32" ht="14.25" customHeight="1" x14ac:dyDescent="0.2">
      <c r="B20" s="12" t="s">
        <v>249</v>
      </c>
      <c r="C20" s="1" t="s">
        <v>366</v>
      </c>
      <c r="D20" s="1" t="s">
        <v>365</v>
      </c>
      <c r="E20" s="1" t="s">
        <v>364</v>
      </c>
      <c r="F20" s="1" t="s">
        <v>357</v>
      </c>
      <c r="G20" s="1" t="s">
        <v>150</v>
      </c>
      <c r="H20" s="1" t="s">
        <v>162</v>
      </c>
      <c r="I20" s="1"/>
      <c r="J20" s="1" t="s">
        <v>178</v>
      </c>
      <c r="K20" s="1" t="s">
        <v>22</v>
      </c>
      <c r="L20" s="1" t="s">
        <v>274</v>
      </c>
      <c r="M20" s="1">
        <v>40</v>
      </c>
      <c r="N20" s="1">
        <v>60</v>
      </c>
      <c r="O20" s="1" t="s">
        <v>21</v>
      </c>
      <c r="P20" s="1" t="s">
        <v>71</v>
      </c>
      <c r="Q20" s="1" t="s">
        <v>147</v>
      </c>
      <c r="R20" s="1" t="s">
        <v>146</v>
      </c>
      <c r="S20" s="1" t="s">
        <v>5</v>
      </c>
      <c r="T20" s="1" t="s">
        <v>35</v>
      </c>
      <c r="U20" s="1" t="s">
        <v>143</v>
      </c>
      <c r="V20" s="26" t="s">
        <v>142</v>
      </c>
      <c r="W20" s="1" t="str">
        <f>J20</f>
        <v>29-10013</v>
      </c>
      <c r="X20" s="11">
        <v>2270</v>
      </c>
      <c r="Y20" s="11">
        <v>4944.8970864661696</v>
      </c>
      <c r="Z20" s="11">
        <v>2291.12922932331</v>
      </c>
      <c r="AA20" s="1">
        <v>2128</v>
      </c>
      <c r="AB20" s="1">
        <v>57</v>
      </c>
      <c r="AC20" s="11" t="s">
        <v>0</v>
      </c>
      <c r="AD20" s="11" t="s">
        <v>0</v>
      </c>
      <c r="AE20" s="9" t="s">
        <v>0</v>
      </c>
      <c r="AF20" s="3"/>
    </row>
    <row r="21" spans="2:32" ht="14.25" customHeight="1" x14ac:dyDescent="0.2">
      <c r="B21" s="12" t="s">
        <v>249</v>
      </c>
      <c r="C21" s="1" t="s">
        <v>363</v>
      </c>
      <c r="D21" s="1" t="s">
        <v>362</v>
      </c>
      <c r="E21" s="1" t="s">
        <v>361</v>
      </c>
      <c r="F21" s="1" t="s">
        <v>357</v>
      </c>
      <c r="G21" s="1" t="s">
        <v>150</v>
      </c>
      <c r="H21" s="1" t="s">
        <v>162</v>
      </c>
      <c r="I21" s="1"/>
      <c r="J21" s="1" t="s">
        <v>189</v>
      </c>
      <c r="K21" s="1" t="s">
        <v>11</v>
      </c>
      <c r="L21" s="1" t="s">
        <v>10</v>
      </c>
      <c r="M21" s="1">
        <v>100</v>
      </c>
      <c r="N21" s="1">
        <v>0</v>
      </c>
      <c r="O21" s="1" t="s">
        <v>9</v>
      </c>
      <c r="P21" s="1" t="s">
        <v>188</v>
      </c>
      <c r="Q21" s="1" t="s">
        <v>147</v>
      </c>
      <c r="R21" s="1" t="s">
        <v>146</v>
      </c>
      <c r="S21" s="1" t="s">
        <v>19</v>
      </c>
      <c r="T21" s="1" t="s">
        <v>35</v>
      </c>
      <c r="U21" s="1" t="s">
        <v>143</v>
      </c>
      <c r="V21" s="26" t="s">
        <v>142</v>
      </c>
      <c r="W21" s="1" t="str">
        <f>J21</f>
        <v>29-10010</v>
      </c>
      <c r="X21" s="11">
        <v>2860</v>
      </c>
      <c r="Y21" s="11">
        <v>908.43317972350201</v>
      </c>
      <c r="Z21" s="11">
        <v>719.51920122887896</v>
      </c>
      <c r="AA21" s="1">
        <v>1302</v>
      </c>
      <c r="AB21" s="1">
        <v>24</v>
      </c>
      <c r="AC21" s="11" t="s">
        <v>0</v>
      </c>
      <c r="AD21" s="11" t="s">
        <v>0</v>
      </c>
      <c r="AE21" s="9" t="s">
        <v>0</v>
      </c>
      <c r="AF21" s="3"/>
    </row>
    <row r="22" spans="2:32" ht="14.25" customHeight="1" x14ac:dyDescent="0.2">
      <c r="B22" s="12" t="s">
        <v>249</v>
      </c>
      <c r="C22" s="1" t="s">
        <v>360</v>
      </c>
      <c r="D22" s="1" t="s">
        <v>359</v>
      </c>
      <c r="E22" s="1" t="s">
        <v>358</v>
      </c>
      <c r="F22" s="1" t="s">
        <v>357</v>
      </c>
      <c r="G22" s="1" t="s">
        <v>150</v>
      </c>
      <c r="H22" s="1" t="s">
        <v>162</v>
      </c>
      <c r="I22" s="1"/>
      <c r="J22" s="1" t="s">
        <v>169</v>
      </c>
      <c r="K22" s="1" t="s">
        <v>11</v>
      </c>
      <c r="L22" s="1" t="s">
        <v>10</v>
      </c>
      <c r="M22" s="1">
        <v>85</v>
      </c>
      <c r="N22" s="1">
        <v>15</v>
      </c>
      <c r="O22" s="1" t="s">
        <v>21</v>
      </c>
      <c r="P22" s="1" t="s">
        <v>8</v>
      </c>
      <c r="Q22" s="1" t="s">
        <v>147</v>
      </c>
      <c r="R22" s="1" t="s">
        <v>146</v>
      </c>
      <c r="S22" s="1" t="s">
        <v>5</v>
      </c>
      <c r="T22" s="1" t="s">
        <v>35</v>
      </c>
      <c r="U22" s="1" t="s">
        <v>143</v>
      </c>
      <c r="V22" s="26" t="s">
        <v>142</v>
      </c>
      <c r="W22" s="1" t="str">
        <f>J22</f>
        <v>31-10035</v>
      </c>
      <c r="X22" s="11">
        <v>7880</v>
      </c>
      <c r="Y22" s="11">
        <v>1178.5143751779101</v>
      </c>
      <c r="Z22" s="11">
        <v>890.97181895815504</v>
      </c>
      <c r="AA22" s="1">
        <v>7026</v>
      </c>
      <c r="AB22" s="1">
        <v>74</v>
      </c>
      <c r="AC22" s="11" t="s">
        <v>0</v>
      </c>
      <c r="AD22" s="11" t="s">
        <v>0</v>
      </c>
      <c r="AE22" s="9" t="s">
        <v>0</v>
      </c>
      <c r="AF22" s="3"/>
    </row>
    <row r="23" spans="2:32" ht="14.25" customHeight="1" x14ac:dyDescent="0.2">
      <c r="B23" s="12" t="s">
        <v>249</v>
      </c>
      <c r="C23" s="1" t="s">
        <v>356</v>
      </c>
      <c r="D23" s="1" t="s">
        <v>355</v>
      </c>
      <c r="E23" s="1" t="s">
        <v>354</v>
      </c>
      <c r="F23" s="1" t="s">
        <v>347</v>
      </c>
      <c r="G23" s="1" t="s">
        <v>150</v>
      </c>
      <c r="H23" s="1" t="s">
        <v>149</v>
      </c>
      <c r="I23" s="1" t="s">
        <v>162</v>
      </c>
      <c r="J23" s="1">
        <v>3477</v>
      </c>
      <c r="K23" s="1" t="s">
        <v>22</v>
      </c>
      <c r="L23" s="1" t="s">
        <v>274</v>
      </c>
      <c r="M23" s="1">
        <v>30</v>
      </c>
      <c r="N23" s="1">
        <v>70</v>
      </c>
      <c r="O23" s="1" t="s">
        <v>21</v>
      </c>
      <c r="P23" s="1" t="s">
        <v>8</v>
      </c>
      <c r="Q23" s="1" t="s">
        <v>36</v>
      </c>
      <c r="R23" s="1" t="s">
        <v>6</v>
      </c>
      <c r="S23" s="1" t="s">
        <v>5</v>
      </c>
      <c r="T23" s="1" t="s">
        <v>4</v>
      </c>
      <c r="U23" s="1" t="s">
        <v>266</v>
      </c>
      <c r="V23" s="1" t="s">
        <v>89</v>
      </c>
      <c r="W23" s="1" t="s">
        <v>335</v>
      </c>
      <c r="X23" s="11">
        <v>1895</v>
      </c>
      <c r="Y23" s="11">
        <v>1913.8875074008299</v>
      </c>
      <c r="Z23" s="11">
        <v>1220.2664298401401</v>
      </c>
      <c r="AA23" s="11">
        <v>1689</v>
      </c>
      <c r="AB23" s="11">
        <v>48</v>
      </c>
      <c r="AC23" s="11" t="s">
        <v>0</v>
      </c>
      <c r="AD23" s="11" t="s">
        <v>0</v>
      </c>
      <c r="AE23" s="9" t="s">
        <v>0</v>
      </c>
      <c r="AF23" s="13"/>
    </row>
    <row r="24" spans="2:32" ht="14.25" customHeight="1" x14ac:dyDescent="0.2">
      <c r="B24" s="12" t="s">
        <v>249</v>
      </c>
      <c r="C24" s="1" t="s">
        <v>353</v>
      </c>
      <c r="D24" s="1" t="s">
        <v>352</v>
      </c>
      <c r="E24" s="1" t="s">
        <v>351</v>
      </c>
      <c r="F24" s="1" t="s">
        <v>347</v>
      </c>
      <c r="G24" s="1" t="s">
        <v>150</v>
      </c>
      <c r="H24" s="1" t="s">
        <v>149</v>
      </c>
      <c r="I24" s="1"/>
      <c r="J24" s="1">
        <v>3479</v>
      </c>
      <c r="K24" s="1" t="s">
        <v>11</v>
      </c>
      <c r="L24" s="1" t="s">
        <v>10</v>
      </c>
      <c r="M24" s="1">
        <v>100</v>
      </c>
      <c r="N24" s="1">
        <v>0</v>
      </c>
      <c r="O24" s="1" t="s">
        <v>9</v>
      </c>
      <c r="P24" s="1" t="s">
        <v>8</v>
      </c>
      <c r="Q24" s="1" t="s">
        <v>36</v>
      </c>
      <c r="R24" s="1" t="s">
        <v>6</v>
      </c>
      <c r="S24" s="1" t="s">
        <v>5</v>
      </c>
      <c r="T24" s="1" t="s">
        <v>4</v>
      </c>
      <c r="U24" s="1" t="s">
        <v>266</v>
      </c>
      <c r="V24" s="1" t="s">
        <v>89</v>
      </c>
      <c r="W24" s="1" t="s">
        <v>335</v>
      </c>
      <c r="X24" s="11">
        <v>3962</v>
      </c>
      <c r="Y24" s="11">
        <v>2301.2980006347202</v>
      </c>
      <c r="Z24" s="11">
        <v>1416.35290384005</v>
      </c>
      <c r="AA24" s="11">
        <v>3151</v>
      </c>
      <c r="AB24" s="11">
        <v>57</v>
      </c>
      <c r="AC24" s="11" t="s">
        <v>0</v>
      </c>
      <c r="AD24" s="11" t="s">
        <v>0</v>
      </c>
      <c r="AE24" s="9" t="s">
        <v>0</v>
      </c>
      <c r="AF24" s="13"/>
    </row>
    <row r="25" spans="2:32" ht="14.25" customHeight="1" x14ac:dyDescent="0.2">
      <c r="B25" s="12" t="s">
        <v>249</v>
      </c>
      <c r="C25" s="1" t="s">
        <v>350</v>
      </c>
      <c r="D25" s="1" t="s">
        <v>349</v>
      </c>
      <c r="E25" s="1" t="s">
        <v>348</v>
      </c>
      <c r="F25" s="1" t="s">
        <v>347</v>
      </c>
      <c r="G25" s="1" t="s">
        <v>150</v>
      </c>
      <c r="H25" s="1" t="s">
        <v>162</v>
      </c>
      <c r="I25" s="1"/>
      <c r="J25" s="1">
        <v>3487</v>
      </c>
      <c r="K25" s="1" t="s">
        <v>11</v>
      </c>
      <c r="L25" s="1" t="s">
        <v>10</v>
      </c>
      <c r="M25" s="1">
        <v>100</v>
      </c>
      <c r="N25" s="1">
        <v>0</v>
      </c>
      <c r="O25" s="1" t="s">
        <v>9</v>
      </c>
      <c r="P25" s="1" t="s">
        <v>8</v>
      </c>
      <c r="Q25" s="1" t="s">
        <v>36</v>
      </c>
      <c r="R25" s="1" t="s">
        <v>45</v>
      </c>
      <c r="S25" s="1" t="s">
        <v>5</v>
      </c>
      <c r="T25" s="1" t="s">
        <v>4</v>
      </c>
      <c r="U25" s="1" t="s">
        <v>266</v>
      </c>
      <c r="V25" s="1" t="s">
        <v>89</v>
      </c>
      <c r="W25" s="1" t="s">
        <v>335</v>
      </c>
      <c r="X25" s="11">
        <v>4110</v>
      </c>
      <c r="Y25" s="11">
        <v>1587.65705521472</v>
      </c>
      <c r="Z25" s="11">
        <v>1013.69785276074</v>
      </c>
      <c r="AA25" s="11">
        <v>3260</v>
      </c>
      <c r="AB25" s="11">
        <v>54</v>
      </c>
      <c r="AC25" s="11" t="s">
        <v>0</v>
      </c>
      <c r="AD25" s="11" t="s">
        <v>0</v>
      </c>
      <c r="AE25" s="9" t="s">
        <v>0</v>
      </c>
      <c r="AF25" s="13"/>
    </row>
    <row r="26" spans="2:32" ht="14.25" customHeight="1" x14ac:dyDescent="0.2">
      <c r="B26" s="12" t="s">
        <v>300</v>
      </c>
      <c r="C26" s="1" t="s">
        <v>346</v>
      </c>
      <c r="D26" s="1" t="s">
        <v>345</v>
      </c>
      <c r="E26" s="1" t="s">
        <v>336</v>
      </c>
      <c r="F26" s="1" t="s">
        <v>13</v>
      </c>
      <c r="G26" s="1" t="s">
        <v>12</v>
      </c>
      <c r="H26" s="1" t="s">
        <v>12</v>
      </c>
      <c r="I26" s="1"/>
      <c r="J26" s="1">
        <v>3535</v>
      </c>
      <c r="K26" s="1" t="s">
        <v>11</v>
      </c>
      <c r="L26" s="1" t="s">
        <v>10</v>
      </c>
      <c r="M26" s="1">
        <v>100</v>
      </c>
      <c r="N26" s="1">
        <v>0</v>
      </c>
      <c r="O26" s="1" t="s">
        <v>9</v>
      </c>
      <c r="P26" s="1" t="s">
        <v>8</v>
      </c>
      <c r="Q26" s="1" t="s">
        <v>36</v>
      </c>
      <c r="R26" s="1" t="s">
        <v>6</v>
      </c>
      <c r="S26" s="1" t="s">
        <v>19</v>
      </c>
      <c r="T26" s="1" t="s">
        <v>35</v>
      </c>
      <c r="U26" s="1" t="s">
        <v>3</v>
      </c>
      <c r="V26" s="26" t="s">
        <v>2</v>
      </c>
      <c r="W26" s="1" t="s">
        <v>344</v>
      </c>
      <c r="X26" s="11">
        <v>6520</v>
      </c>
      <c r="Y26" s="11">
        <v>2773.66156491831</v>
      </c>
      <c r="Z26" s="11">
        <v>1520.5028374892499</v>
      </c>
      <c r="AA26" s="1">
        <v>5815</v>
      </c>
      <c r="AB26" s="1">
        <v>66</v>
      </c>
      <c r="AC26" s="11" t="s">
        <v>0</v>
      </c>
      <c r="AD26" s="11" t="s">
        <v>0</v>
      </c>
      <c r="AE26" s="9" t="s">
        <v>0</v>
      </c>
      <c r="AF26" s="13"/>
    </row>
    <row r="27" spans="2:32" ht="14.25" customHeight="1" x14ac:dyDescent="0.2">
      <c r="B27" s="12" t="s">
        <v>300</v>
      </c>
      <c r="C27" s="1" t="s">
        <v>343</v>
      </c>
      <c r="D27" s="1" t="s">
        <v>342</v>
      </c>
      <c r="E27" s="1" t="s">
        <v>336</v>
      </c>
      <c r="F27" s="1" t="s">
        <v>13</v>
      </c>
      <c r="G27" s="1" t="s">
        <v>12</v>
      </c>
      <c r="H27" s="1" t="s">
        <v>12</v>
      </c>
      <c r="I27" s="1"/>
      <c r="J27" s="1">
        <v>3535</v>
      </c>
      <c r="K27" s="1" t="s">
        <v>11</v>
      </c>
      <c r="L27" s="1" t="s">
        <v>10</v>
      </c>
      <c r="M27" s="1">
        <v>100</v>
      </c>
      <c r="N27" s="1">
        <v>0</v>
      </c>
      <c r="O27" s="1" t="s">
        <v>9</v>
      </c>
      <c r="P27" s="1" t="s">
        <v>8</v>
      </c>
      <c r="Q27" s="1" t="s">
        <v>36</v>
      </c>
      <c r="R27" s="1" t="s">
        <v>6</v>
      </c>
      <c r="S27" s="1" t="s">
        <v>19</v>
      </c>
      <c r="T27" s="1" t="s">
        <v>35</v>
      </c>
      <c r="U27" s="1" t="s">
        <v>3</v>
      </c>
      <c r="V27" s="26" t="s">
        <v>2</v>
      </c>
      <c r="W27" s="1" t="s">
        <v>341</v>
      </c>
      <c r="X27" s="11">
        <v>6744</v>
      </c>
      <c r="Y27" s="11">
        <v>4055.0150645624099</v>
      </c>
      <c r="Z27" s="11">
        <v>1866.7123385939699</v>
      </c>
      <c r="AA27" s="1">
        <v>5576</v>
      </c>
      <c r="AB27" s="1">
        <v>69</v>
      </c>
      <c r="AC27" s="11" t="s">
        <v>0</v>
      </c>
      <c r="AD27" s="11" t="s">
        <v>0</v>
      </c>
      <c r="AE27" s="9" t="s">
        <v>0</v>
      </c>
      <c r="AF27" s="13"/>
    </row>
    <row r="28" spans="2:32" ht="14.25" customHeight="1" x14ac:dyDescent="0.2">
      <c r="B28" s="12" t="s">
        <v>300</v>
      </c>
      <c r="C28" s="1" t="s">
        <v>340</v>
      </c>
      <c r="D28" s="1" t="s">
        <v>339</v>
      </c>
      <c r="E28" s="1" t="s">
        <v>336</v>
      </c>
      <c r="F28" s="1" t="s">
        <v>13</v>
      </c>
      <c r="G28" s="1" t="s">
        <v>12</v>
      </c>
      <c r="H28" s="1" t="s">
        <v>12</v>
      </c>
      <c r="I28" s="1"/>
      <c r="J28" s="1">
        <v>3535</v>
      </c>
      <c r="K28" s="1" t="s">
        <v>11</v>
      </c>
      <c r="L28" s="1" t="s">
        <v>10</v>
      </c>
      <c r="M28" s="1">
        <v>100</v>
      </c>
      <c r="N28" s="1">
        <v>0</v>
      </c>
      <c r="O28" s="1" t="s">
        <v>9</v>
      </c>
      <c r="P28" s="1" t="s">
        <v>8</v>
      </c>
      <c r="Q28" s="1" t="s">
        <v>36</v>
      </c>
      <c r="R28" s="1" t="s">
        <v>6</v>
      </c>
      <c r="S28" s="1" t="s">
        <v>19</v>
      </c>
      <c r="T28" s="1" t="s">
        <v>35</v>
      </c>
      <c r="U28" s="1" t="s">
        <v>3</v>
      </c>
      <c r="V28" s="1" t="s">
        <v>89</v>
      </c>
      <c r="W28" s="1" t="s">
        <v>335</v>
      </c>
      <c r="X28" s="11">
        <v>3376</v>
      </c>
      <c r="Y28" s="11">
        <v>2992.82791009728</v>
      </c>
      <c r="Z28" s="11">
        <v>1587.13854411271</v>
      </c>
      <c r="AA28" s="1">
        <v>2981</v>
      </c>
      <c r="AB28" s="1">
        <v>49</v>
      </c>
      <c r="AC28" s="11" t="s">
        <v>0</v>
      </c>
      <c r="AD28" s="11" t="s">
        <v>0</v>
      </c>
      <c r="AE28" s="9" t="s">
        <v>0</v>
      </c>
      <c r="AF28" s="13"/>
    </row>
    <row r="29" spans="2:32" ht="14.25" customHeight="1" x14ac:dyDescent="0.2">
      <c r="B29" s="12" t="s">
        <v>300</v>
      </c>
      <c r="C29" s="1" t="s">
        <v>338</v>
      </c>
      <c r="D29" s="1" t="s">
        <v>337</v>
      </c>
      <c r="E29" s="1" t="s">
        <v>336</v>
      </c>
      <c r="F29" s="1" t="s">
        <v>13</v>
      </c>
      <c r="G29" s="1" t="s">
        <v>12</v>
      </c>
      <c r="H29" s="1" t="s">
        <v>12</v>
      </c>
      <c r="I29" s="1"/>
      <c r="J29" s="1">
        <v>3535</v>
      </c>
      <c r="K29" s="1" t="s">
        <v>11</v>
      </c>
      <c r="L29" s="1" t="s">
        <v>10</v>
      </c>
      <c r="M29" s="1">
        <v>100</v>
      </c>
      <c r="N29" s="1">
        <v>0</v>
      </c>
      <c r="O29" s="1" t="s">
        <v>9</v>
      </c>
      <c r="P29" s="1" t="s">
        <v>8</v>
      </c>
      <c r="Q29" s="1" t="s">
        <v>36</v>
      </c>
      <c r="R29" s="1" t="s">
        <v>6</v>
      </c>
      <c r="S29" s="1" t="s">
        <v>19</v>
      </c>
      <c r="T29" s="1" t="s">
        <v>35</v>
      </c>
      <c r="U29" s="1" t="s">
        <v>3</v>
      </c>
      <c r="V29" s="1" t="s">
        <v>89</v>
      </c>
      <c r="W29" s="1" t="s">
        <v>335</v>
      </c>
      <c r="X29" s="11">
        <v>2653</v>
      </c>
      <c r="Y29" s="11">
        <v>2721.5443858938002</v>
      </c>
      <c r="Z29" s="11">
        <v>1448.1556546412601</v>
      </c>
      <c r="AA29" s="1">
        <v>2467</v>
      </c>
      <c r="AB29" s="1">
        <v>41</v>
      </c>
      <c r="AC29" s="11" t="s">
        <v>0</v>
      </c>
      <c r="AD29" s="11" t="s">
        <v>0</v>
      </c>
      <c r="AE29" s="9" t="s">
        <v>0</v>
      </c>
      <c r="AF29" s="13"/>
    </row>
    <row r="30" spans="2:32" ht="14.25" customHeight="1" x14ac:dyDescent="0.2">
      <c r="B30" s="12" t="s">
        <v>300</v>
      </c>
      <c r="C30" s="1" t="s">
        <v>334</v>
      </c>
      <c r="D30" s="1" t="s">
        <v>333</v>
      </c>
      <c r="E30" s="1" t="s">
        <v>332</v>
      </c>
      <c r="F30" s="1" t="s">
        <v>13</v>
      </c>
      <c r="G30" s="1" t="s">
        <v>12</v>
      </c>
      <c r="H30" s="1" t="s">
        <v>12</v>
      </c>
      <c r="I30" s="1" t="s">
        <v>246</v>
      </c>
      <c r="J30" s="1" t="s">
        <v>322</v>
      </c>
      <c r="K30" s="1" t="s">
        <v>11</v>
      </c>
      <c r="L30" s="1" t="s">
        <v>10</v>
      </c>
      <c r="M30" s="1">
        <v>100</v>
      </c>
      <c r="N30" s="1">
        <v>0</v>
      </c>
      <c r="O30" s="1" t="s">
        <v>9</v>
      </c>
      <c r="P30" s="1" t="s">
        <v>8</v>
      </c>
      <c r="Q30" s="1" t="s">
        <v>147</v>
      </c>
      <c r="R30" s="1" t="s">
        <v>242</v>
      </c>
      <c r="S30" s="13" t="s">
        <v>5</v>
      </c>
      <c r="T30" s="1" t="s">
        <v>4</v>
      </c>
      <c r="U30" s="1" t="s">
        <v>3</v>
      </c>
      <c r="V30" s="26" t="s">
        <v>2</v>
      </c>
      <c r="W30" s="1" t="s">
        <v>331</v>
      </c>
      <c r="X30" s="11">
        <v>5414</v>
      </c>
      <c r="Y30" s="11">
        <v>3878.7403212520599</v>
      </c>
      <c r="Z30" s="11">
        <v>1821.0329489291601</v>
      </c>
      <c r="AA30" s="1">
        <v>4856</v>
      </c>
      <c r="AB30" s="1">
        <v>42</v>
      </c>
      <c r="AC30" s="11" t="s">
        <v>0</v>
      </c>
      <c r="AD30" s="11" t="s">
        <v>0</v>
      </c>
      <c r="AE30" s="9" t="s">
        <v>0</v>
      </c>
      <c r="AF30" s="3"/>
    </row>
    <row r="31" spans="2:32" ht="14.25" customHeight="1" x14ac:dyDescent="0.2">
      <c r="B31" s="12" t="s">
        <v>300</v>
      </c>
      <c r="C31" s="1" t="s">
        <v>330</v>
      </c>
      <c r="D31" s="1" t="s">
        <v>329</v>
      </c>
      <c r="E31" s="1" t="s">
        <v>328</v>
      </c>
      <c r="F31" s="1" t="s">
        <v>13</v>
      </c>
      <c r="G31" s="1" t="s">
        <v>12</v>
      </c>
      <c r="H31" s="1" t="s">
        <v>12</v>
      </c>
      <c r="I31" s="1"/>
      <c r="J31" s="1">
        <v>3490</v>
      </c>
      <c r="K31" s="1" t="s">
        <v>22</v>
      </c>
      <c r="L31" s="1" t="s">
        <v>9</v>
      </c>
      <c r="M31" s="1">
        <v>10</v>
      </c>
      <c r="N31" s="1">
        <v>90</v>
      </c>
      <c r="O31" s="1" t="s">
        <v>21</v>
      </c>
      <c r="P31" s="1" t="s">
        <v>8</v>
      </c>
      <c r="Q31" s="1" t="s">
        <v>147</v>
      </c>
      <c r="R31" s="1" t="s">
        <v>146</v>
      </c>
      <c r="S31" s="1" t="s">
        <v>327</v>
      </c>
      <c r="T31" s="1" t="s">
        <v>35</v>
      </c>
      <c r="U31" s="1" t="s">
        <v>3</v>
      </c>
      <c r="V31" s="26" t="s">
        <v>2</v>
      </c>
      <c r="W31" s="1" t="s">
        <v>326</v>
      </c>
      <c r="X31" s="11">
        <v>2651</v>
      </c>
      <c r="Y31" s="11">
        <v>3361.2039560439598</v>
      </c>
      <c r="Z31" s="11">
        <v>1909.24879120879</v>
      </c>
      <c r="AA31" s="1">
        <v>2275</v>
      </c>
      <c r="AB31" s="1">
        <v>23</v>
      </c>
      <c r="AC31" s="11" t="s">
        <v>0</v>
      </c>
      <c r="AD31" s="11" t="s">
        <v>0</v>
      </c>
      <c r="AE31" s="9" t="s">
        <v>0</v>
      </c>
      <c r="AF31" s="3"/>
    </row>
    <row r="32" spans="2:32" ht="14.25" customHeight="1" x14ac:dyDescent="0.2">
      <c r="B32" s="12" t="s">
        <v>300</v>
      </c>
      <c r="C32" s="1" t="s">
        <v>325</v>
      </c>
      <c r="D32" s="1" t="s">
        <v>324</v>
      </c>
      <c r="E32" s="1" t="s">
        <v>323</v>
      </c>
      <c r="F32" s="1" t="s">
        <v>13</v>
      </c>
      <c r="G32" s="1" t="s">
        <v>12</v>
      </c>
      <c r="H32" s="1" t="s">
        <v>12</v>
      </c>
      <c r="I32" s="1" t="s">
        <v>246</v>
      </c>
      <c r="J32" s="1" t="s">
        <v>322</v>
      </c>
      <c r="K32" s="1" t="s">
        <v>244</v>
      </c>
      <c r="L32" s="1" t="s">
        <v>243</v>
      </c>
      <c r="M32" s="1">
        <v>0</v>
      </c>
      <c r="N32" s="1">
        <v>100</v>
      </c>
      <c r="O32" s="1" t="s">
        <v>9</v>
      </c>
      <c r="P32" s="1" t="s">
        <v>8</v>
      </c>
      <c r="Q32" s="1" t="s">
        <v>147</v>
      </c>
      <c r="R32" s="1" t="s">
        <v>242</v>
      </c>
      <c r="S32" s="13" t="s">
        <v>5</v>
      </c>
      <c r="T32" s="1" t="s">
        <v>4</v>
      </c>
      <c r="U32" s="1" t="s">
        <v>3</v>
      </c>
      <c r="V32" s="26" t="s">
        <v>2</v>
      </c>
      <c r="W32" s="1" t="s">
        <v>321</v>
      </c>
      <c r="X32" s="11">
        <v>301</v>
      </c>
      <c r="Y32" s="11">
        <v>6248.5261194029899</v>
      </c>
      <c r="Z32" s="11">
        <v>2685.91044776119</v>
      </c>
      <c r="AA32" s="1">
        <v>268</v>
      </c>
      <c r="AB32" s="1">
        <v>11</v>
      </c>
      <c r="AC32" s="11" t="s">
        <v>0</v>
      </c>
      <c r="AD32" s="11" t="s">
        <v>0</v>
      </c>
      <c r="AE32" s="9" t="s">
        <v>0</v>
      </c>
      <c r="AF32" s="3"/>
    </row>
    <row r="33" spans="1:32" ht="14.25" customHeight="1" x14ac:dyDescent="0.2">
      <c r="B33" s="12" t="s">
        <v>300</v>
      </c>
      <c r="C33" s="1" t="s">
        <v>320</v>
      </c>
      <c r="D33" s="1" t="s">
        <v>319</v>
      </c>
      <c r="E33" s="1" t="s">
        <v>318</v>
      </c>
      <c r="F33" s="1" t="s">
        <v>13</v>
      </c>
      <c r="G33" s="1" t="s">
        <v>12</v>
      </c>
      <c r="H33" s="1" t="s">
        <v>12</v>
      </c>
      <c r="I33" s="1"/>
      <c r="J33" s="1">
        <v>3535</v>
      </c>
      <c r="K33" s="1" t="s">
        <v>22</v>
      </c>
      <c r="L33" s="1" t="s">
        <v>9</v>
      </c>
      <c r="M33" s="1">
        <v>0</v>
      </c>
      <c r="N33" s="1">
        <v>100</v>
      </c>
      <c r="O33" s="1" t="s">
        <v>9</v>
      </c>
      <c r="P33" s="1" t="s">
        <v>8</v>
      </c>
      <c r="Q33" s="1" t="s">
        <v>36</v>
      </c>
      <c r="R33" s="1" t="s">
        <v>6</v>
      </c>
      <c r="S33" s="1" t="s">
        <v>19</v>
      </c>
      <c r="T33" s="1" t="s">
        <v>35</v>
      </c>
      <c r="U33" s="1" t="s">
        <v>3</v>
      </c>
      <c r="V33" s="26" t="s">
        <v>2</v>
      </c>
      <c r="W33" s="1" t="s">
        <v>317</v>
      </c>
      <c r="X33" s="11">
        <v>5493</v>
      </c>
      <c r="Y33" s="11">
        <v>4928.9880731513404</v>
      </c>
      <c r="Z33" s="11">
        <v>2452.8070500927602</v>
      </c>
      <c r="AA33" s="1">
        <v>3773</v>
      </c>
      <c r="AB33" s="1">
        <v>49</v>
      </c>
      <c r="AC33" s="11" t="s">
        <v>0</v>
      </c>
      <c r="AD33" s="11" t="s">
        <v>0</v>
      </c>
      <c r="AE33" s="9" t="s">
        <v>0</v>
      </c>
      <c r="AF33" s="3"/>
    </row>
    <row r="34" spans="1:32" ht="14.25" customHeight="1" x14ac:dyDescent="0.2">
      <c r="B34" s="12" t="s">
        <v>300</v>
      </c>
      <c r="C34" s="1" t="s">
        <v>316</v>
      </c>
      <c r="D34" s="1" t="s">
        <v>315</v>
      </c>
      <c r="E34" s="1" t="s">
        <v>314</v>
      </c>
      <c r="F34" s="1" t="s">
        <v>13</v>
      </c>
      <c r="G34" s="1" t="s">
        <v>12</v>
      </c>
      <c r="H34" s="1" t="s">
        <v>12</v>
      </c>
      <c r="I34" s="1"/>
      <c r="J34" s="1">
        <v>3499</v>
      </c>
      <c r="K34" s="1" t="s">
        <v>22</v>
      </c>
      <c r="L34" s="1" t="s">
        <v>9</v>
      </c>
      <c r="M34" s="1">
        <v>10</v>
      </c>
      <c r="N34" s="1">
        <v>90</v>
      </c>
      <c r="O34" s="1" t="s">
        <v>21</v>
      </c>
      <c r="P34" s="1" t="s">
        <v>8</v>
      </c>
      <c r="Q34" s="1" t="s">
        <v>7</v>
      </c>
      <c r="R34" s="1" t="s">
        <v>296</v>
      </c>
      <c r="S34" s="1" t="s">
        <v>19</v>
      </c>
      <c r="T34" s="1" t="s">
        <v>4</v>
      </c>
      <c r="U34" s="1" t="s">
        <v>3</v>
      </c>
      <c r="V34" s="26" t="s">
        <v>2</v>
      </c>
      <c r="W34" s="1" t="s">
        <v>313</v>
      </c>
      <c r="X34" s="11">
        <v>1952</v>
      </c>
      <c r="Y34" s="11">
        <v>6123.9414448669204</v>
      </c>
      <c r="Z34" s="11">
        <v>2740.5794676806099</v>
      </c>
      <c r="AA34" s="1">
        <v>1315</v>
      </c>
      <c r="AB34" s="1">
        <v>35</v>
      </c>
      <c r="AC34" s="11" t="s">
        <v>0</v>
      </c>
      <c r="AD34" s="11" t="s">
        <v>0</v>
      </c>
      <c r="AE34" s="9" t="s">
        <v>0</v>
      </c>
      <c r="AF34" s="3"/>
    </row>
    <row r="35" spans="1:32" ht="14.25" customHeight="1" x14ac:dyDescent="0.2">
      <c r="B35" s="12" t="s">
        <v>300</v>
      </c>
      <c r="C35" s="1" t="s">
        <v>312</v>
      </c>
      <c r="D35" s="1" t="s">
        <v>311</v>
      </c>
      <c r="E35" s="1" t="s">
        <v>310</v>
      </c>
      <c r="F35" s="1" t="s">
        <v>13</v>
      </c>
      <c r="G35" s="1" t="s">
        <v>12</v>
      </c>
      <c r="H35" s="1" t="s">
        <v>12</v>
      </c>
      <c r="I35" s="1"/>
      <c r="J35" s="1">
        <v>3504</v>
      </c>
      <c r="K35" s="1" t="s">
        <v>22</v>
      </c>
      <c r="L35" s="1" t="s">
        <v>9</v>
      </c>
      <c r="M35" s="1">
        <v>5</v>
      </c>
      <c r="N35" s="1">
        <v>95</v>
      </c>
      <c r="O35" s="1" t="s">
        <v>21</v>
      </c>
      <c r="P35" s="1" t="s">
        <v>8</v>
      </c>
      <c r="Q35" s="1" t="s">
        <v>36</v>
      </c>
      <c r="R35" s="1" t="s">
        <v>45</v>
      </c>
      <c r="S35" s="1" t="s">
        <v>5</v>
      </c>
      <c r="T35" s="1" t="s">
        <v>35</v>
      </c>
      <c r="U35" s="1" t="s">
        <v>3</v>
      </c>
      <c r="V35" s="26" t="s">
        <v>2</v>
      </c>
      <c r="W35" s="1" t="s">
        <v>309</v>
      </c>
      <c r="X35" s="11">
        <v>4846</v>
      </c>
      <c r="Y35" s="11">
        <v>7888.3781715666501</v>
      </c>
      <c r="Z35" s="11">
        <v>2867.68062827225</v>
      </c>
      <c r="AA35" s="1">
        <v>2483</v>
      </c>
      <c r="AB35" s="1">
        <v>56</v>
      </c>
      <c r="AC35" s="11" t="s">
        <v>0</v>
      </c>
      <c r="AD35" s="11" t="s">
        <v>0</v>
      </c>
      <c r="AE35" s="9" t="s">
        <v>0</v>
      </c>
      <c r="AF35" s="3"/>
    </row>
    <row r="36" spans="1:32" ht="14.25" customHeight="1" x14ac:dyDescent="0.2">
      <c r="B36" s="12" t="s">
        <v>300</v>
      </c>
      <c r="C36" s="1" t="s">
        <v>308</v>
      </c>
      <c r="D36" s="1" t="s">
        <v>307</v>
      </c>
      <c r="E36" s="1" t="s">
        <v>306</v>
      </c>
      <c r="F36" s="1" t="s">
        <v>13</v>
      </c>
      <c r="G36" s="1" t="s">
        <v>12</v>
      </c>
      <c r="H36" s="1" t="s">
        <v>12</v>
      </c>
      <c r="I36" s="1"/>
      <c r="J36" s="1">
        <v>3593</v>
      </c>
      <c r="K36" s="1" t="s">
        <v>22</v>
      </c>
      <c r="L36" s="1" t="s">
        <v>9</v>
      </c>
      <c r="M36" s="1">
        <v>0</v>
      </c>
      <c r="N36" s="1">
        <v>100</v>
      </c>
      <c r="O36" s="1" t="s">
        <v>9</v>
      </c>
      <c r="P36" s="1" t="s">
        <v>8</v>
      </c>
      <c r="Q36" s="1" t="s">
        <v>7</v>
      </c>
      <c r="R36" s="1" t="s">
        <v>296</v>
      </c>
      <c r="S36" s="1" t="s">
        <v>5</v>
      </c>
      <c r="T36" s="1" t="s">
        <v>35</v>
      </c>
      <c r="U36" s="1" t="s">
        <v>3</v>
      </c>
      <c r="V36" s="26" t="s">
        <v>2</v>
      </c>
      <c r="W36" s="1" t="s">
        <v>305</v>
      </c>
      <c r="X36" s="11">
        <v>7342</v>
      </c>
      <c r="Y36" s="11">
        <v>3938.1835731835699</v>
      </c>
      <c r="Z36" s="11">
        <v>1924.2167427167401</v>
      </c>
      <c r="AA36" s="1">
        <v>5698</v>
      </c>
      <c r="AB36" s="1">
        <v>57</v>
      </c>
      <c r="AC36" s="11" t="s">
        <v>0</v>
      </c>
      <c r="AD36" s="11" t="s">
        <v>0</v>
      </c>
      <c r="AE36" s="9" t="s">
        <v>0</v>
      </c>
      <c r="AF36" s="3"/>
    </row>
    <row r="37" spans="1:32" ht="14.25" customHeight="1" x14ac:dyDescent="0.2">
      <c r="B37" s="12" t="s">
        <v>300</v>
      </c>
      <c r="C37" s="1" t="s">
        <v>304</v>
      </c>
      <c r="D37" s="1" t="s">
        <v>303</v>
      </c>
      <c r="E37" s="1" t="s">
        <v>302</v>
      </c>
      <c r="F37" s="1" t="s">
        <v>13</v>
      </c>
      <c r="G37" s="1" t="s">
        <v>12</v>
      </c>
      <c r="H37" s="1" t="s">
        <v>12</v>
      </c>
      <c r="I37" s="1"/>
      <c r="J37" s="1">
        <v>3593</v>
      </c>
      <c r="K37" s="1" t="s">
        <v>244</v>
      </c>
      <c r="L37" s="1" t="s">
        <v>243</v>
      </c>
      <c r="M37" s="1">
        <v>0</v>
      </c>
      <c r="N37" s="1">
        <v>100</v>
      </c>
      <c r="O37" s="1" t="s">
        <v>9</v>
      </c>
      <c r="P37" s="1" t="s">
        <v>8</v>
      </c>
      <c r="Q37" s="1" t="s">
        <v>7</v>
      </c>
      <c r="R37" s="1" t="s">
        <v>296</v>
      </c>
      <c r="S37" s="1" t="s">
        <v>5</v>
      </c>
      <c r="T37" s="1" t="s">
        <v>35</v>
      </c>
      <c r="U37" s="1" t="s">
        <v>3</v>
      </c>
      <c r="V37" s="26" t="s">
        <v>2</v>
      </c>
      <c r="W37" s="1" t="s">
        <v>301</v>
      </c>
      <c r="X37" s="11">
        <v>7308</v>
      </c>
      <c r="Y37" s="11">
        <v>5578.3252618924998</v>
      </c>
      <c r="Z37" s="11">
        <v>2558.2610338313598</v>
      </c>
      <c r="AA37" s="1">
        <v>5823</v>
      </c>
      <c r="AB37" s="1">
        <v>29</v>
      </c>
      <c r="AC37" s="11" t="s">
        <v>0</v>
      </c>
      <c r="AD37" s="11" t="s">
        <v>0</v>
      </c>
      <c r="AE37" s="9" t="s">
        <v>0</v>
      </c>
      <c r="AF37" s="3"/>
    </row>
    <row r="38" spans="1:32" ht="14.25" customHeight="1" x14ac:dyDescent="0.2">
      <c r="B38" s="12" t="s">
        <v>300</v>
      </c>
      <c r="C38" s="1" t="s">
        <v>299</v>
      </c>
      <c r="D38" s="1" t="s">
        <v>298</v>
      </c>
      <c r="E38" s="1" t="s">
        <v>297</v>
      </c>
      <c r="F38" s="1" t="s">
        <v>13</v>
      </c>
      <c r="G38" s="1" t="s">
        <v>12</v>
      </c>
      <c r="H38" s="1" t="s">
        <v>12</v>
      </c>
      <c r="I38" s="1"/>
      <c r="J38" s="1">
        <v>3613</v>
      </c>
      <c r="K38" s="1" t="s">
        <v>244</v>
      </c>
      <c r="L38" s="1" t="s">
        <v>243</v>
      </c>
      <c r="M38" s="1">
        <v>0</v>
      </c>
      <c r="N38" s="1">
        <v>100</v>
      </c>
      <c r="O38" s="1" t="s">
        <v>21</v>
      </c>
      <c r="P38" s="1" t="s">
        <v>8</v>
      </c>
      <c r="Q38" s="1" t="s">
        <v>7</v>
      </c>
      <c r="R38" s="1" t="s">
        <v>296</v>
      </c>
      <c r="S38" s="1" t="s">
        <v>5</v>
      </c>
      <c r="T38" s="1" t="s">
        <v>35</v>
      </c>
      <c r="U38" s="1" t="s">
        <v>3</v>
      </c>
      <c r="V38" s="26" t="s">
        <v>2</v>
      </c>
      <c r="W38" s="1" t="s">
        <v>295</v>
      </c>
      <c r="X38" s="11">
        <v>8801</v>
      </c>
      <c r="Y38" s="11">
        <v>4081.44511070111</v>
      </c>
      <c r="Z38" s="11">
        <v>1983.66635916359</v>
      </c>
      <c r="AA38" s="1">
        <v>6504</v>
      </c>
      <c r="AB38" s="1">
        <v>40</v>
      </c>
      <c r="AC38" s="11" t="s">
        <v>0</v>
      </c>
      <c r="AD38" s="11" t="s">
        <v>0</v>
      </c>
      <c r="AE38" s="9" t="s">
        <v>0</v>
      </c>
      <c r="AF38" s="3"/>
    </row>
    <row r="39" spans="1:32" ht="14.25" customHeight="1" x14ac:dyDescent="0.2">
      <c r="B39" s="12" t="s">
        <v>249</v>
      </c>
      <c r="C39" s="1" t="s">
        <v>294</v>
      </c>
      <c r="D39" s="1" t="str">
        <f>LEFT(C39, 14)</f>
        <v>KPMP_20190607I</v>
      </c>
      <c r="E39" s="1" t="s">
        <v>293</v>
      </c>
      <c r="F39" s="1" t="s">
        <v>13</v>
      </c>
      <c r="G39" s="1" t="s">
        <v>12</v>
      </c>
      <c r="H39" s="1" t="s">
        <v>12</v>
      </c>
      <c r="I39" s="1"/>
      <c r="J39" s="1" t="s">
        <v>292</v>
      </c>
      <c r="K39" s="1" t="s">
        <v>11</v>
      </c>
      <c r="L39" s="1" t="s">
        <v>274</v>
      </c>
      <c r="M39" s="1">
        <v>60</v>
      </c>
      <c r="N39" s="1">
        <v>40</v>
      </c>
      <c r="O39" s="1" t="s">
        <v>21</v>
      </c>
      <c r="P39" s="1" t="s">
        <v>285</v>
      </c>
      <c r="Q39" s="1" t="s">
        <v>36</v>
      </c>
      <c r="R39" s="1" t="s">
        <v>284</v>
      </c>
      <c r="S39" s="1" t="s">
        <v>95</v>
      </c>
      <c r="T39" s="1" t="s">
        <v>95</v>
      </c>
      <c r="U39" s="1" t="s">
        <v>143</v>
      </c>
      <c r="V39" s="26" t="s">
        <v>142</v>
      </c>
      <c r="W39" s="1" t="str">
        <f>J39</f>
        <v>18-162</v>
      </c>
      <c r="X39" s="11">
        <v>6213</v>
      </c>
      <c r="Y39" s="11">
        <v>6054.97937070223</v>
      </c>
      <c r="Z39" s="11">
        <v>2451.5374036257599</v>
      </c>
      <c r="AA39" s="1">
        <v>4799</v>
      </c>
      <c r="AB39" s="1">
        <v>66</v>
      </c>
      <c r="AC39" s="11" t="s">
        <v>0</v>
      </c>
      <c r="AD39" s="11" t="s">
        <v>0</v>
      </c>
      <c r="AE39" s="9" t="s">
        <v>0</v>
      </c>
      <c r="AF39" s="3"/>
    </row>
    <row r="40" spans="1:32" ht="14.25" customHeight="1" x14ac:dyDescent="0.2">
      <c r="B40" s="12" t="s">
        <v>249</v>
      </c>
      <c r="C40" s="1" t="s">
        <v>291</v>
      </c>
      <c r="D40" s="1" t="str">
        <f>LEFT(C40, 14)</f>
        <v>KPMP_20190607J</v>
      </c>
      <c r="E40" s="1" t="s">
        <v>290</v>
      </c>
      <c r="F40" s="1" t="s">
        <v>13</v>
      </c>
      <c r="G40" s="1" t="s">
        <v>12</v>
      </c>
      <c r="H40" s="1" t="s">
        <v>12</v>
      </c>
      <c r="I40" s="1"/>
      <c r="J40" s="1" t="s">
        <v>289</v>
      </c>
      <c r="K40" s="1" t="s">
        <v>11</v>
      </c>
      <c r="L40" s="1" t="s">
        <v>10</v>
      </c>
      <c r="M40" s="1">
        <v>95</v>
      </c>
      <c r="N40" s="1">
        <v>5</v>
      </c>
      <c r="O40" s="1" t="s">
        <v>21</v>
      </c>
      <c r="P40" s="1" t="s">
        <v>285</v>
      </c>
      <c r="Q40" s="1" t="s">
        <v>36</v>
      </c>
      <c r="R40" s="1" t="s">
        <v>284</v>
      </c>
      <c r="S40" s="1" t="s">
        <v>95</v>
      </c>
      <c r="T40" s="1" t="s">
        <v>95</v>
      </c>
      <c r="U40" s="1" t="s">
        <v>143</v>
      </c>
      <c r="V40" s="26" t="s">
        <v>142</v>
      </c>
      <c r="W40" s="1" t="str">
        <f>J40</f>
        <v>18-142</v>
      </c>
      <c r="X40" s="11">
        <v>9163</v>
      </c>
      <c r="Y40" s="11">
        <v>3080.4398549786401</v>
      </c>
      <c r="Z40" s="11">
        <v>1636.76641201606</v>
      </c>
      <c r="AA40" s="1">
        <v>7723</v>
      </c>
      <c r="AB40" s="1">
        <v>65</v>
      </c>
      <c r="AC40" s="11" t="s">
        <v>0</v>
      </c>
      <c r="AD40" s="11" t="s">
        <v>0</v>
      </c>
      <c r="AE40" s="9" t="s">
        <v>0</v>
      </c>
      <c r="AF40" s="3"/>
    </row>
    <row r="41" spans="1:32" ht="14.25" customHeight="1" x14ac:dyDescent="0.2">
      <c r="A41" s="13"/>
      <c r="B41" s="12" t="s">
        <v>249</v>
      </c>
      <c r="C41" s="1" t="s">
        <v>288</v>
      </c>
      <c r="D41" s="1" t="str">
        <f>LEFT(C41, 14)</f>
        <v>KPMP_20190607K</v>
      </c>
      <c r="E41" s="1" t="s">
        <v>287</v>
      </c>
      <c r="F41" s="1" t="s">
        <v>13</v>
      </c>
      <c r="G41" s="1" t="s">
        <v>12</v>
      </c>
      <c r="H41" s="1" t="s">
        <v>12</v>
      </c>
      <c r="I41" s="1"/>
      <c r="J41" s="1" t="s">
        <v>286</v>
      </c>
      <c r="K41" s="1" t="s">
        <v>11</v>
      </c>
      <c r="L41" s="1" t="s">
        <v>10</v>
      </c>
      <c r="M41" s="1">
        <v>100</v>
      </c>
      <c r="N41" s="1">
        <v>0</v>
      </c>
      <c r="O41" s="1" t="s">
        <v>9</v>
      </c>
      <c r="P41" s="1" t="s">
        <v>285</v>
      </c>
      <c r="Q41" s="1" t="s">
        <v>36</v>
      </c>
      <c r="R41" s="1" t="s">
        <v>284</v>
      </c>
      <c r="S41" s="1" t="s">
        <v>95</v>
      </c>
      <c r="T41" s="1" t="s">
        <v>95</v>
      </c>
      <c r="U41" s="1" t="s">
        <v>143</v>
      </c>
      <c r="V41" s="26" t="s">
        <v>142</v>
      </c>
      <c r="W41" s="1" t="str">
        <f>J41</f>
        <v>18-312</v>
      </c>
      <c r="X41" s="11">
        <v>10584</v>
      </c>
      <c r="Y41" s="11">
        <v>4592.51076808166</v>
      </c>
      <c r="Z41" s="11">
        <v>1995.4352047802799</v>
      </c>
      <c r="AA41" s="1">
        <v>8033</v>
      </c>
      <c r="AB41" s="1">
        <v>72</v>
      </c>
      <c r="AC41" s="11" t="s">
        <v>0</v>
      </c>
      <c r="AD41" s="11" t="s">
        <v>0</v>
      </c>
      <c r="AE41" s="9" t="s">
        <v>0</v>
      </c>
      <c r="AF41" s="13"/>
    </row>
    <row r="42" spans="1:32" ht="14.25" customHeight="1" x14ac:dyDescent="0.2">
      <c r="B42" s="12" t="s">
        <v>249</v>
      </c>
      <c r="C42" s="1" t="s">
        <v>283</v>
      </c>
      <c r="D42" s="1" t="str">
        <f>LEFT(C42, 14)</f>
        <v>KPMP_20200513A</v>
      </c>
      <c r="E42" s="1" t="s">
        <v>282</v>
      </c>
      <c r="F42" s="1" t="s">
        <v>269</v>
      </c>
      <c r="G42" s="1" t="s">
        <v>204</v>
      </c>
      <c r="H42" s="1" t="s">
        <v>268</v>
      </c>
      <c r="I42" s="1"/>
      <c r="J42" s="1" t="s">
        <v>281</v>
      </c>
      <c r="K42" s="1" t="s">
        <v>11</v>
      </c>
      <c r="L42" s="1" t="s">
        <v>10</v>
      </c>
      <c r="M42" s="1">
        <v>100</v>
      </c>
      <c r="N42" s="1">
        <v>0</v>
      </c>
      <c r="O42" s="1" t="s">
        <v>21</v>
      </c>
      <c r="P42" s="1" t="s">
        <v>71</v>
      </c>
      <c r="Q42" s="1" t="s">
        <v>147</v>
      </c>
      <c r="R42" s="1" t="s">
        <v>146</v>
      </c>
      <c r="S42" s="1" t="s">
        <v>95</v>
      </c>
      <c r="T42" s="1" t="s">
        <v>95</v>
      </c>
      <c r="U42" s="1" t="s">
        <v>266</v>
      </c>
      <c r="V42" s="1" t="s">
        <v>265</v>
      </c>
      <c r="W42" s="1" t="str">
        <f>J42</f>
        <v>COV-02-0010</v>
      </c>
      <c r="X42" s="11">
        <v>5474</v>
      </c>
      <c r="Y42" s="11">
        <v>5725.4801304259199</v>
      </c>
      <c r="Z42" s="11">
        <v>2107.2168330955801</v>
      </c>
      <c r="AA42" s="1">
        <v>4907</v>
      </c>
      <c r="AB42" s="1">
        <v>64</v>
      </c>
      <c r="AC42" s="11" t="s">
        <v>0</v>
      </c>
      <c r="AD42" s="11" t="s">
        <v>0</v>
      </c>
      <c r="AE42" s="9" t="s">
        <v>0</v>
      </c>
      <c r="AF42" s="3" t="s">
        <v>272</v>
      </c>
    </row>
    <row r="43" spans="1:32" ht="14.25" customHeight="1" x14ac:dyDescent="0.2">
      <c r="B43" s="12" t="s">
        <v>249</v>
      </c>
      <c r="C43" s="1" t="s">
        <v>280</v>
      </c>
      <c r="D43" s="1" t="str">
        <f>LEFT(C43, 14)</f>
        <v>KPMP_20200513B</v>
      </c>
      <c r="E43" s="1" t="s">
        <v>279</v>
      </c>
      <c r="F43" s="1" t="s">
        <v>269</v>
      </c>
      <c r="G43" s="1" t="s">
        <v>204</v>
      </c>
      <c r="H43" s="1" t="s">
        <v>268</v>
      </c>
      <c r="I43" s="1"/>
      <c r="J43" s="1" t="s">
        <v>278</v>
      </c>
      <c r="K43" s="1" t="s">
        <v>11</v>
      </c>
      <c r="L43" s="1" t="s">
        <v>10</v>
      </c>
      <c r="M43" s="1">
        <v>100</v>
      </c>
      <c r="N43" s="1">
        <v>0</v>
      </c>
      <c r="O43" s="1" t="s">
        <v>9</v>
      </c>
      <c r="P43" s="1" t="s">
        <v>71</v>
      </c>
      <c r="Q43" s="1" t="s">
        <v>147</v>
      </c>
      <c r="R43" s="1" t="s">
        <v>146</v>
      </c>
      <c r="S43" s="1" t="s">
        <v>95</v>
      </c>
      <c r="T43" s="1" t="s">
        <v>95</v>
      </c>
      <c r="U43" s="1" t="s">
        <v>266</v>
      </c>
      <c r="V43" s="1" t="s">
        <v>265</v>
      </c>
      <c r="W43" s="1" t="str">
        <f>J43</f>
        <v>COV-02-0002</v>
      </c>
      <c r="X43" s="11">
        <v>3457</v>
      </c>
      <c r="Y43" s="11">
        <v>6046.89810500155</v>
      </c>
      <c r="Z43" s="11">
        <v>2114.5365020192598</v>
      </c>
      <c r="AA43" s="1">
        <v>3219</v>
      </c>
      <c r="AB43" s="1">
        <v>51</v>
      </c>
      <c r="AC43" s="11" t="s">
        <v>0</v>
      </c>
      <c r="AD43" s="11" t="s">
        <v>0</v>
      </c>
      <c r="AE43" s="9" t="s">
        <v>0</v>
      </c>
      <c r="AF43" s="3" t="s">
        <v>272</v>
      </c>
    </row>
    <row r="44" spans="1:32" ht="14.25" customHeight="1" x14ac:dyDescent="0.2">
      <c r="B44" s="12" t="s">
        <v>249</v>
      </c>
      <c r="C44" s="1" t="s">
        <v>277</v>
      </c>
      <c r="D44" s="1" t="str">
        <f>LEFT(C44, 14)</f>
        <v>KPMP_20200702A</v>
      </c>
      <c r="E44" s="1" t="s">
        <v>276</v>
      </c>
      <c r="F44" s="1" t="s">
        <v>269</v>
      </c>
      <c r="G44" s="1" t="s">
        <v>204</v>
      </c>
      <c r="H44" s="1" t="s">
        <v>268</v>
      </c>
      <c r="I44" s="1"/>
      <c r="J44" s="1" t="s">
        <v>275</v>
      </c>
      <c r="K44" s="1" t="s">
        <v>11</v>
      </c>
      <c r="L44" s="1" t="s">
        <v>274</v>
      </c>
      <c r="M44" s="1">
        <v>60</v>
      </c>
      <c r="N44" s="1">
        <v>40</v>
      </c>
      <c r="O44" s="1" t="s">
        <v>9</v>
      </c>
      <c r="P44" s="1" t="s">
        <v>273</v>
      </c>
      <c r="Q44" s="1" t="s">
        <v>147</v>
      </c>
      <c r="R44" s="1" t="s">
        <v>146</v>
      </c>
      <c r="S44" s="1" t="s">
        <v>95</v>
      </c>
      <c r="T44" s="1" t="s">
        <v>95</v>
      </c>
      <c r="U44" s="1" t="s">
        <v>266</v>
      </c>
      <c r="V44" s="1" t="s">
        <v>265</v>
      </c>
      <c r="W44" s="1" t="str">
        <f>J44</f>
        <v xml:space="preserve">COV-02-0094 </v>
      </c>
      <c r="X44" s="11">
        <v>9851</v>
      </c>
      <c r="Y44" s="11">
        <v>4601.56209528215</v>
      </c>
      <c r="Z44" s="11">
        <v>2100.9776827012001</v>
      </c>
      <c r="AA44" s="1">
        <v>8648</v>
      </c>
      <c r="AB44" s="1">
        <v>70</v>
      </c>
      <c r="AC44" s="11" t="s">
        <v>0</v>
      </c>
      <c r="AD44" s="11" t="s">
        <v>0</v>
      </c>
      <c r="AE44" s="9" t="s">
        <v>0</v>
      </c>
      <c r="AF44" s="3" t="s">
        <v>272</v>
      </c>
    </row>
    <row r="45" spans="1:32" ht="14.25" customHeight="1" x14ac:dyDescent="0.2">
      <c r="B45" s="12" t="s">
        <v>249</v>
      </c>
      <c r="C45" s="1" t="s">
        <v>271</v>
      </c>
      <c r="D45" s="1" t="str">
        <f>LEFT(C45, 14)</f>
        <v>KPMP_20200702B</v>
      </c>
      <c r="E45" s="1" t="s">
        <v>270</v>
      </c>
      <c r="F45" s="1" t="s">
        <v>269</v>
      </c>
      <c r="G45" s="1" t="s">
        <v>204</v>
      </c>
      <c r="H45" s="1" t="s">
        <v>268</v>
      </c>
      <c r="I45" s="1"/>
      <c r="J45" s="1" t="s">
        <v>267</v>
      </c>
      <c r="K45" s="1" t="s">
        <v>11</v>
      </c>
      <c r="L45" s="1" t="s">
        <v>10</v>
      </c>
      <c r="M45" s="1">
        <v>100</v>
      </c>
      <c r="N45" s="1">
        <v>0</v>
      </c>
      <c r="O45" s="1" t="s">
        <v>21</v>
      </c>
      <c r="P45" s="1" t="s">
        <v>71</v>
      </c>
      <c r="Q45" s="1" t="s">
        <v>147</v>
      </c>
      <c r="R45" s="1" t="s">
        <v>146</v>
      </c>
      <c r="S45" s="1" t="s">
        <v>95</v>
      </c>
      <c r="T45" s="1" t="s">
        <v>95</v>
      </c>
      <c r="U45" s="1" t="s">
        <v>266</v>
      </c>
      <c r="V45" s="1" t="s">
        <v>265</v>
      </c>
      <c r="W45" s="1" t="str">
        <f>J45</f>
        <v xml:space="preserve">COV-02-0096 </v>
      </c>
      <c r="X45" s="11">
        <v>3217</v>
      </c>
      <c r="Y45" s="11">
        <v>6369.9366391184603</v>
      </c>
      <c r="Z45" s="11">
        <v>2561.5723140495902</v>
      </c>
      <c r="AA45" s="1">
        <v>2904</v>
      </c>
      <c r="AB45" s="1">
        <v>48</v>
      </c>
      <c r="AC45" s="11" t="s">
        <v>0</v>
      </c>
      <c r="AD45" s="11" t="s">
        <v>0</v>
      </c>
      <c r="AE45" s="9" t="s">
        <v>0</v>
      </c>
      <c r="AF45" s="3" t="s">
        <v>264</v>
      </c>
    </row>
    <row r="46" spans="1:32" ht="14.25" customHeight="1" x14ac:dyDescent="0.2">
      <c r="B46" s="12" t="s">
        <v>249</v>
      </c>
      <c r="C46" s="1" t="s">
        <v>263</v>
      </c>
      <c r="D46" s="1" t="str">
        <f>LEFT(C46, 16)</f>
        <v>BUKMAP_20200702C</v>
      </c>
      <c r="E46" s="1" t="s">
        <v>262</v>
      </c>
      <c r="F46" s="1" t="s">
        <v>13</v>
      </c>
      <c r="G46" s="1" t="s">
        <v>12</v>
      </c>
      <c r="H46" s="1" t="s">
        <v>12</v>
      </c>
      <c r="I46" s="1" t="s">
        <v>246</v>
      </c>
      <c r="J46" s="1" t="s">
        <v>258</v>
      </c>
      <c r="K46" s="1" t="s">
        <v>11</v>
      </c>
      <c r="L46" s="1" t="s">
        <v>10</v>
      </c>
      <c r="M46" s="1">
        <v>100</v>
      </c>
      <c r="N46" s="1">
        <v>0</v>
      </c>
      <c r="O46" s="1" t="s">
        <v>21</v>
      </c>
      <c r="P46" s="1" t="s">
        <v>8</v>
      </c>
      <c r="Q46" s="1" t="s">
        <v>147</v>
      </c>
      <c r="R46" s="1" t="s">
        <v>242</v>
      </c>
      <c r="S46" s="1" t="s">
        <v>5</v>
      </c>
      <c r="T46" s="1" t="s">
        <v>35</v>
      </c>
      <c r="U46" s="1" t="s">
        <v>3</v>
      </c>
      <c r="V46" s="1" t="s">
        <v>2</v>
      </c>
      <c r="W46" s="1" t="s">
        <v>261</v>
      </c>
      <c r="X46" s="11">
        <v>5228</v>
      </c>
      <c r="Y46" s="11">
        <v>3997.9739386296801</v>
      </c>
      <c r="Z46" s="11">
        <v>1847.9907524169801</v>
      </c>
      <c r="AA46" s="1">
        <v>4758</v>
      </c>
      <c r="AB46" s="1">
        <v>60</v>
      </c>
      <c r="AC46" s="11" t="s">
        <v>0</v>
      </c>
      <c r="AD46" s="11" t="s">
        <v>0</v>
      </c>
      <c r="AE46" s="9" t="s">
        <v>0</v>
      </c>
      <c r="AF46" s="3"/>
    </row>
    <row r="47" spans="1:32" ht="14.25" customHeight="1" x14ac:dyDescent="0.2">
      <c r="B47" s="12" t="s">
        <v>249</v>
      </c>
      <c r="C47" s="1" t="s">
        <v>260</v>
      </c>
      <c r="D47" s="1" t="str">
        <f>LEFT(C47, 16)</f>
        <v>BUKMAP_20200702D</v>
      </c>
      <c r="E47" s="1" t="s">
        <v>259</v>
      </c>
      <c r="F47" s="1" t="s">
        <v>13</v>
      </c>
      <c r="G47" s="1" t="s">
        <v>12</v>
      </c>
      <c r="H47" s="1" t="s">
        <v>12</v>
      </c>
      <c r="I47" s="1" t="s">
        <v>246</v>
      </c>
      <c r="J47" s="1" t="s">
        <v>258</v>
      </c>
      <c r="K47" s="1" t="s">
        <v>244</v>
      </c>
      <c r="L47" s="1" t="s">
        <v>243</v>
      </c>
      <c r="M47" s="1">
        <v>0</v>
      </c>
      <c r="N47" s="1">
        <v>100</v>
      </c>
      <c r="O47" s="1" t="s">
        <v>21</v>
      </c>
      <c r="P47" s="1" t="s">
        <v>8</v>
      </c>
      <c r="Q47" s="1" t="s">
        <v>147</v>
      </c>
      <c r="R47" s="1" t="s">
        <v>242</v>
      </c>
      <c r="S47" s="1" t="s">
        <v>5</v>
      </c>
      <c r="T47" s="1" t="s">
        <v>35</v>
      </c>
      <c r="U47" s="1" t="s">
        <v>3</v>
      </c>
      <c r="V47" s="1" t="s">
        <v>2</v>
      </c>
      <c r="W47" s="1" t="s">
        <v>257</v>
      </c>
      <c r="X47" s="11">
        <v>7113</v>
      </c>
      <c r="Y47" s="11">
        <v>5186.9101620029496</v>
      </c>
      <c r="Z47" s="11">
        <v>2370.1024382261498</v>
      </c>
      <c r="AA47" s="1">
        <v>6111</v>
      </c>
      <c r="AB47" s="1">
        <v>41</v>
      </c>
      <c r="AC47" s="11" t="s">
        <v>0</v>
      </c>
      <c r="AD47" s="11" t="s">
        <v>0</v>
      </c>
      <c r="AE47" s="9" t="s">
        <v>0</v>
      </c>
      <c r="AF47" s="3"/>
    </row>
    <row r="48" spans="1:32" ht="14.25" customHeight="1" x14ac:dyDescent="0.2">
      <c r="B48" s="12" t="s">
        <v>249</v>
      </c>
      <c r="C48" s="1" t="s">
        <v>256</v>
      </c>
      <c r="D48" s="1" t="str">
        <f>LEFT(C48, 16)</f>
        <v>BUKMAP_20200707A</v>
      </c>
      <c r="E48" s="1" t="s">
        <v>255</v>
      </c>
      <c r="F48" s="1" t="s">
        <v>13</v>
      </c>
      <c r="G48" s="1" t="s">
        <v>12</v>
      </c>
      <c r="H48" s="1" t="s">
        <v>12</v>
      </c>
      <c r="I48" s="1" t="s">
        <v>246</v>
      </c>
      <c r="J48" s="1" t="s">
        <v>254</v>
      </c>
      <c r="K48" s="1" t="s">
        <v>11</v>
      </c>
      <c r="L48" s="1" t="s">
        <v>10</v>
      </c>
      <c r="M48" s="1">
        <v>100</v>
      </c>
      <c r="N48" s="1">
        <v>0</v>
      </c>
      <c r="O48" s="1" t="s">
        <v>9</v>
      </c>
      <c r="P48" s="1" t="s">
        <v>8</v>
      </c>
      <c r="Q48" s="1" t="s">
        <v>147</v>
      </c>
      <c r="R48" s="1" t="s">
        <v>242</v>
      </c>
      <c r="S48" s="1" t="s">
        <v>5</v>
      </c>
      <c r="T48" s="1" t="s">
        <v>35</v>
      </c>
      <c r="U48" s="1" t="s">
        <v>3</v>
      </c>
      <c r="V48" s="1" t="s">
        <v>2</v>
      </c>
      <c r="W48" s="1" t="s">
        <v>253</v>
      </c>
      <c r="X48" s="11">
        <v>2183</v>
      </c>
      <c r="Y48" s="11">
        <v>4329.66716122651</v>
      </c>
      <c r="Z48" s="11">
        <v>1925.9925816023699</v>
      </c>
      <c r="AA48" s="1">
        <v>2022</v>
      </c>
      <c r="AB48" s="1">
        <v>29</v>
      </c>
      <c r="AC48" s="11" t="s">
        <v>0</v>
      </c>
      <c r="AD48" s="11" t="s">
        <v>0</v>
      </c>
      <c r="AE48" s="9" t="s">
        <v>0</v>
      </c>
      <c r="AF48" s="3"/>
    </row>
    <row r="49" spans="1:32" ht="14.25" customHeight="1" x14ac:dyDescent="0.2">
      <c r="B49" s="12" t="s">
        <v>249</v>
      </c>
      <c r="C49" s="1" t="s">
        <v>252</v>
      </c>
      <c r="D49" s="1" t="str">
        <f>LEFT(C49, 16)</f>
        <v>BUKMAP_20200707B</v>
      </c>
      <c r="E49" s="1" t="s">
        <v>251</v>
      </c>
      <c r="F49" s="1" t="s">
        <v>13</v>
      </c>
      <c r="G49" s="1" t="s">
        <v>12</v>
      </c>
      <c r="H49" s="1" t="s">
        <v>12</v>
      </c>
      <c r="I49" s="1" t="s">
        <v>246</v>
      </c>
      <c r="J49" s="1" t="s">
        <v>245</v>
      </c>
      <c r="K49" s="1" t="s">
        <v>11</v>
      </c>
      <c r="L49" s="1" t="s">
        <v>10</v>
      </c>
      <c r="M49" s="1">
        <v>100</v>
      </c>
      <c r="N49" s="1">
        <v>0</v>
      </c>
      <c r="O49" s="1" t="s">
        <v>21</v>
      </c>
      <c r="P49" s="1" t="s">
        <v>8</v>
      </c>
      <c r="Q49" s="1" t="s">
        <v>147</v>
      </c>
      <c r="R49" s="1" t="s">
        <v>242</v>
      </c>
      <c r="S49" s="1" t="s">
        <v>19</v>
      </c>
      <c r="T49" s="1" t="s">
        <v>35</v>
      </c>
      <c r="U49" s="1" t="s">
        <v>3</v>
      </c>
      <c r="V49" s="1" t="s">
        <v>2</v>
      </c>
      <c r="W49" s="1" t="s">
        <v>250</v>
      </c>
      <c r="X49" s="11">
        <v>3825</v>
      </c>
      <c r="Y49" s="11">
        <v>4418.69642346209</v>
      </c>
      <c r="Z49" s="11">
        <v>1909.4243204577999</v>
      </c>
      <c r="AA49" s="1">
        <v>3495</v>
      </c>
      <c r="AB49" s="1">
        <v>49</v>
      </c>
      <c r="AC49" s="11" t="s">
        <v>0</v>
      </c>
      <c r="AD49" s="11" t="s">
        <v>0</v>
      </c>
      <c r="AE49" s="9" t="s">
        <v>0</v>
      </c>
      <c r="AF49" s="3"/>
    </row>
    <row r="50" spans="1:32" ht="14.25" customHeight="1" thickBot="1" x14ac:dyDescent="0.25">
      <c r="B50" s="8" t="s">
        <v>249</v>
      </c>
      <c r="C50" s="7" t="s">
        <v>248</v>
      </c>
      <c r="D50" s="7" t="str">
        <f>LEFT(C50, 16)</f>
        <v>BUKMAP_20200707C</v>
      </c>
      <c r="E50" s="7" t="s">
        <v>247</v>
      </c>
      <c r="F50" s="7" t="s">
        <v>13</v>
      </c>
      <c r="G50" s="7" t="s">
        <v>12</v>
      </c>
      <c r="H50" s="7" t="s">
        <v>12</v>
      </c>
      <c r="I50" s="7" t="s">
        <v>246</v>
      </c>
      <c r="J50" s="7" t="s">
        <v>245</v>
      </c>
      <c r="K50" s="7" t="s">
        <v>244</v>
      </c>
      <c r="L50" s="7" t="s">
        <v>243</v>
      </c>
      <c r="M50" s="7">
        <v>0</v>
      </c>
      <c r="N50" s="7">
        <v>100</v>
      </c>
      <c r="O50" s="7" t="s">
        <v>21</v>
      </c>
      <c r="P50" s="7" t="s">
        <v>8</v>
      </c>
      <c r="Q50" s="7" t="s">
        <v>147</v>
      </c>
      <c r="R50" s="7" t="s">
        <v>242</v>
      </c>
      <c r="S50" s="7" t="s">
        <v>19</v>
      </c>
      <c r="T50" s="7" t="s">
        <v>35</v>
      </c>
      <c r="U50" s="7" t="s">
        <v>3</v>
      </c>
      <c r="V50" s="7" t="s">
        <v>2</v>
      </c>
      <c r="W50" s="7" t="s">
        <v>241</v>
      </c>
      <c r="X50" s="6">
        <v>1811</v>
      </c>
      <c r="Y50" s="6">
        <v>6980.0178041543004</v>
      </c>
      <c r="Z50" s="6">
        <v>2705.0047477744802</v>
      </c>
      <c r="AA50" s="7">
        <v>1685</v>
      </c>
      <c r="AB50" s="7">
        <v>33</v>
      </c>
      <c r="AC50" s="6" t="s">
        <v>0</v>
      </c>
      <c r="AD50" s="6" t="s">
        <v>0</v>
      </c>
      <c r="AE50" s="4" t="s">
        <v>0</v>
      </c>
      <c r="AF50" s="3"/>
    </row>
    <row r="51" spans="1:32" ht="14.25" customHeight="1" x14ac:dyDescent="0.2">
      <c r="A51" s="13"/>
      <c r="B51" s="19" t="s">
        <v>98</v>
      </c>
      <c r="C51" s="17" t="s">
        <v>240</v>
      </c>
      <c r="D51" s="17" t="s">
        <v>240</v>
      </c>
      <c r="E51" s="17" t="s">
        <v>239</v>
      </c>
      <c r="F51" s="17" t="s">
        <v>205</v>
      </c>
      <c r="G51" s="17" t="s">
        <v>204</v>
      </c>
      <c r="H51" s="17" t="s">
        <v>204</v>
      </c>
      <c r="I51" s="17"/>
      <c r="J51" s="17" t="s">
        <v>238</v>
      </c>
      <c r="K51" s="17" t="s">
        <v>95</v>
      </c>
      <c r="L51" s="17" t="s">
        <v>95</v>
      </c>
      <c r="M51" s="17" t="s">
        <v>95</v>
      </c>
      <c r="N51" s="17" t="s">
        <v>95</v>
      </c>
      <c r="O51" s="17" t="s">
        <v>9</v>
      </c>
      <c r="P51" s="17" t="s">
        <v>71</v>
      </c>
      <c r="Q51" s="17" t="s">
        <v>147</v>
      </c>
      <c r="R51" s="1" t="s">
        <v>146</v>
      </c>
      <c r="S51" s="17" t="s">
        <v>92</v>
      </c>
      <c r="T51" s="17" t="s">
        <v>91</v>
      </c>
      <c r="U51" s="17" t="s">
        <v>143</v>
      </c>
      <c r="V51" s="26" t="s">
        <v>142</v>
      </c>
      <c r="W51" s="17" t="str">
        <f>J51</f>
        <v>30-10018</v>
      </c>
      <c r="X51" s="22">
        <v>6770</v>
      </c>
      <c r="Y51" s="17">
        <v>3248</v>
      </c>
      <c r="Z51" s="17">
        <v>1302</v>
      </c>
      <c r="AA51" s="17">
        <v>3711</v>
      </c>
      <c r="AB51" s="17">
        <v>31</v>
      </c>
      <c r="AC51" s="17" t="s">
        <v>0</v>
      </c>
      <c r="AD51" s="17" t="s">
        <v>0</v>
      </c>
      <c r="AE51" s="14" t="s">
        <v>0</v>
      </c>
      <c r="AF51" s="3"/>
    </row>
    <row r="52" spans="1:32" ht="14.25" customHeight="1" x14ac:dyDescent="0.2">
      <c r="A52" s="13"/>
      <c r="B52" s="12" t="s">
        <v>98</v>
      </c>
      <c r="C52" s="1" t="s">
        <v>237</v>
      </c>
      <c r="D52" s="1" t="s">
        <v>237</v>
      </c>
      <c r="E52" s="1" t="s">
        <v>236</v>
      </c>
      <c r="F52" s="1" t="s">
        <v>205</v>
      </c>
      <c r="G52" s="1" t="s">
        <v>204</v>
      </c>
      <c r="H52" s="1" t="s">
        <v>204</v>
      </c>
      <c r="I52" s="1"/>
      <c r="J52" s="1" t="s">
        <v>235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21</v>
      </c>
      <c r="P52" s="1" t="s">
        <v>71</v>
      </c>
      <c r="Q52" s="1" t="s">
        <v>147</v>
      </c>
      <c r="R52" s="1" t="s">
        <v>146</v>
      </c>
      <c r="S52" s="1" t="s">
        <v>92</v>
      </c>
      <c r="T52" s="1" t="s">
        <v>91</v>
      </c>
      <c r="U52" s="1" t="s">
        <v>143</v>
      </c>
      <c r="V52" s="26" t="s">
        <v>142</v>
      </c>
      <c r="W52" s="1" t="str">
        <f>J52</f>
        <v>30-10034</v>
      </c>
      <c r="X52" s="22">
        <v>2905</v>
      </c>
      <c r="Y52" s="1">
        <v>5279</v>
      </c>
      <c r="Z52" s="1">
        <v>1729</v>
      </c>
      <c r="AA52" s="1">
        <v>1154</v>
      </c>
      <c r="AB52" s="1">
        <v>23</v>
      </c>
      <c r="AC52" s="1" t="s">
        <v>0</v>
      </c>
      <c r="AD52" s="1" t="s">
        <v>0</v>
      </c>
      <c r="AE52" s="9" t="s">
        <v>0</v>
      </c>
      <c r="AF52" s="3"/>
    </row>
    <row r="53" spans="1:32" ht="14.25" customHeight="1" x14ac:dyDescent="0.2">
      <c r="A53" s="13"/>
      <c r="B53" s="12" t="s">
        <v>98</v>
      </c>
      <c r="C53" s="1" t="s">
        <v>234</v>
      </c>
      <c r="D53" s="1" t="s">
        <v>234</v>
      </c>
      <c r="E53" s="1" t="s">
        <v>233</v>
      </c>
      <c r="F53" s="1" t="s">
        <v>205</v>
      </c>
      <c r="G53" s="1" t="s">
        <v>204</v>
      </c>
      <c r="H53" s="1" t="s">
        <v>204</v>
      </c>
      <c r="I53" s="1"/>
      <c r="J53" s="1" t="s">
        <v>232</v>
      </c>
      <c r="K53" s="1" t="s">
        <v>95</v>
      </c>
      <c r="L53" s="1" t="s">
        <v>95</v>
      </c>
      <c r="M53" s="1" t="s">
        <v>95</v>
      </c>
      <c r="N53" s="1" t="s">
        <v>95</v>
      </c>
      <c r="O53" s="1" t="s">
        <v>9</v>
      </c>
      <c r="P53" s="1" t="s">
        <v>71</v>
      </c>
      <c r="Q53" s="1" t="s">
        <v>147</v>
      </c>
      <c r="R53" s="1" t="s">
        <v>146</v>
      </c>
      <c r="S53" s="1" t="s">
        <v>92</v>
      </c>
      <c r="T53" s="1" t="s">
        <v>91</v>
      </c>
      <c r="U53" s="1" t="s">
        <v>143</v>
      </c>
      <c r="V53" s="26" t="s">
        <v>142</v>
      </c>
      <c r="W53" s="1" t="str">
        <f>J53</f>
        <v>30-10123</v>
      </c>
      <c r="X53" s="22">
        <v>1681</v>
      </c>
      <c r="Y53" s="1">
        <v>3729</v>
      </c>
      <c r="Z53" s="1">
        <v>1428</v>
      </c>
      <c r="AA53" s="1">
        <v>996</v>
      </c>
      <c r="AB53" s="1">
        <v>22</v>
      </c>
      <c r="AC53" s="1" t="s">
        <v>0</v>
      </c>
      <c r="AD53" s="1" t="s">
        <v>0</v>
      </c>
      <c r="AE53" s="9" t="s">
        <v>0</v>
      </c>
      <c r="AF53" s="3"/>
    </row>
    <row r="54" spans="1:32" ht="14.25" customHeight="1" x14ac:dyDescent="0.2">
      <c r="A54" s="13"/>
      <c r="B54" s="12" t="s">
        <v>98</v>
      </c>
      <c r="C54" s="1" t="s">
        <v>231</v>
      </c>
      <c r="D54" s="1" t="s">
        <v>231</v>
      </c>
      <c r="E54" s="1" t="s">
        <v>230</v>
      </c>
      <c r="F54" s="1" t="s">
        <v>205</v>
      </c>
      <c r="G54" s="1" t="s">
        <v>204</v>
      </c>
      <c r="H54" s="1" t="s">
        <v>204</v>
      </c>
      <c r="I54" s="1"/>
      <c r="J54" s="1" t="s">
        <v>229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</v>
      </c>
      <c r="P54" s="1" t="s">
        <v>71</v>
      </c>
      <c r="Q54" s="1" t="s">
        <v>147</v>
      </c>
      <c r="R54" s="1" t="s">
        <v>146</v>
      </c>
      <c r="S54" s="1" t="s">
        <v>92</v>
      </c>
      <c r="T54" s="1" t="s">
        <v>91</v>
      </c>
      <c r="U54" s="1" t="s">
        <v>143</v>
      </c>
      <c r="V54" s="26" t="s">
        <v>142</v>
      </c>
      <c r="W54" s="1" t="str">
        <f>J54</f>
        <v>30-10125</v>
      </c>
      <c r="X54" s="22">
        <v>4967</v>
      </c>
      <c r="Y54" s="1">
        <v>2844</v>
      </c>
      <c r="Z54" s="1">
        <v>1098</v>
      </c>
      <c r="AA54" s="1">
        <v>3288</v>
      </c>
      <c r="AB54" s="1">
        <v>34</v>
      </c>
      <c r="AC54" s="1" t="s">
        <v>0</v>
      </c>
      <c r="AD54" s="1" t="s">
        <v>0</v>
      </c>
      <c r="AE54" s="9" t="s">
        <v>0</v>
      </c>
      <c r="AF54" s="3"/>
    </row>
    <row r="55" spans="1:32" ht="14.25" customHeight="1" x14ac:dyDescent="0.2">
      <c r="A55" s="13"/>
      <c r="B55" s="12" t="s">
        <v>98</v>
      </c>
      <c r="C55" s="1" t="s">
        <v>228</v>
      </c>
      <c r="D55" s="1" t="s">
        <v>228</v>
      </c>
      <c r="E55" s="1" t="s">
        <v>227</v>
      </c>
      <c r="F55" s="1" t="s">
        <v>205</v>
      </c>
      <c r="G55" s="1" t="s">
        <v>204</v>
      </c>
      <c r="H55" s="1" t="s">
        <v>204</v>
      </c>
      <c r="I55" s="1"/>
      <c r="J55" s="1" t="s">
        <v>226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</v>
      </c>
      <c r="P55" s="1" t="s">
        <v>95</v>
      </c>
      <c r="Q55" s="1" t="s">
        <v>147</v>
      </c>
      <c r="R55" s="1" t="s">
        <v>146</v>
      </c>
      <c r="S55" s="1" t="s">
        <v>92</v>
      </c>
      <c r="T55" s="1" t="s">
        <v>91</v>
      </c>
      <c r="U55" s="1" t="s">
        <v>143</v>
      </c>
      <c r="V55" s="26" t="s">
        <v>142</v>
      </c>
      <c r="W55" s="1" t="str">
        <f>J55</f>
        <v>32-10003</v>
      </c>
      <c r="X55" s="22">
        <v>6822</v>
      </c>
      <c r="Y55" s="1">
        <v>5742</v>
      </c>
      <c r="Z55" s="1">
        <v>1886</v>
      </c>
      <c r="AA55" s="1">
        <v>2712</v>
      </c>
      <c r="AB55" s="1">
        <v>36</v>
      </c>
      <c r="AC55" s="1" t="s">
        <v>0</v>
      </c>
      <c r="AD55" s="1" t="s">
        <v>0</v>
      </c>
      <c r="AE55" s="9" t="s">
        <v>0</v>
      </c>
      <c r="AF55" s="3"/>
    </row>
    <row r="56" spans="1:32" ht="14.25" customHeight="1" x14ac:dyDescent="0.2">
      <c r="A56" s="13"/>
      <c r="B56" s="12" t="s">
        <v>98</v>
      </c>
      <c r="C56" s="1" t="s">
        <v>225</v>
      </c>
      <c r="D56" s="1" t="s">
        <v>225</v>
      </c>
      <c r="E56" s="1" t="s">
        <v>224</v>
      </c>
      <c r="F56" s="1" t="s">
        <v>205</v>
      </c>
      <c r="G56" s="1" t="s">
        <v>204</v>
      </c>
      <c r="H56" s="1" t="s">
        <v>204</v>
      </c>
      <c r="I56" s="1"/>
      <c r="J56" s="1" t="s">
        <v>223</v>
      </c>
      <c r="K56" s="1" t="s">
        <v>95</v>
      </c>
      <c r="L56" s="1" t="s">
        <v>95</v>
      </c>
      <c r="M56" s="1" t="s">
        <v>95</v>
      </c>
      <c r="N56" s="1" t="s">
        <v>95</v>
      </c>
      <c r="O56" s="1" t="s">
        <v>9</v>
      </c>
      <c r="P56" s="1" t="s">
        <v>8</v>
      </c>
      <c r="Q56" s="1" t="s">
        <v>147</v>
      </c>
      <c r="R56" s="1" t="s">
        <v>146</v>
      </c>
      <c r="S56" s="1" t="s">
        <v>92</v>
      </c>
      <c r="T56" s="1" t="s">
        <v>91</v>
      </c>
      <c r="U56" s="1" t="s">
        <v>143</v>
      </c>
      <c r="V56" s="26" t="s">
        <v>142</v>
      </c>
      <c r="W56" s="1" t="str">
        <f>J56</f>
        <v>32-10034</v>
      </c>
      <c r="X56" s="22">
        <v>4582</v>
      </c>
      <c r="Y56" s="1">
        <v>5640</v>
      </c>
      <c r="Z56" s="1">
        <v>1731</v>
      </c>
      <c r="AA56" s="1">
        <v>1559</v>
      </c>
      <c r="AB56" s="1">
        <v>33</v>
      </c>
      <c r="AC56" s="1" t="s">
        <v>0</v>
      </c>
      <c r="AD56" s="1" t="s">
        <v>0</v>
      </c>
      <c r="AE56" s="9" t="s">
        <v>0</v>
      </c>
      <c r="AF56" s="3"/>
    </row>
    <row r="57" spans="1:32" ht="14.25" customHeight="1" x14ac:dyDescent="0.2">
      <c r="A57" s="13"/>
      <c r="B57" s="12" t="s">
        <v>98</v>
      </c>
      <c r="C57" s="1" t="s">
        <v>222</v>
      </c>
      <c r="D57" s="1" t="s">
        <v>222</v>
      </c>
      <c r="E57" s="1" t="s">
        <v>221</v>
      </c>
      <c r="F57" s="1" t="s">
        <v>205</v>
      </c>
      <c r="G57" s="1" t="s">
        <v>204</v>
      </c>
      <c r="H57" s="1" t="s">
        <v>204</v>
      </c>
      <c r="I57" s="1"/>
      <c r="J57" s="1" t="s">
        <v>220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</v>
      </c>
      <c r="P57" s="1" t="s">
        <v>8</v>
      </c>
      <c r="Q57" s="1" t="s">
        <v>147</v>
      </c>
      <c r="R57" s="1" t="s">
        <v>146</v>
      </c>
      <c r="S57" s="1" t="s">
        <v>92</v>
      </c>
      <c r="T57" s="1" t="s">
        <v>91</v>
      </c>
      <c r="U57" s="1" t="s">
        <v>143</v>
      </c>
      <c r="V57" s="26" t="s">
        <v>142</v>
      </c>
      <c r="W57" s="1" t="str">
        <f>J57</f>
        <v>32-10074</v>
      </c>
      <c r="X57" s="22">
        <v>11316</v>
      </c>
      <c r="Y57" s="1">
        <v>3338</v>
      </c>
      <c r="Z57" s="1">
        <v>1277</v>
      </c>
      <c r="AA57" s="1">
        <v>4792</v>
      </c>
      <c r="AB57" s="1">
        <v>41</v>
      </c>
      <c r="AC57" s="1" t="s">
        <v>0</v>
      </c>
      <c r="AD57" s="1" t="s">
        <v>0</v>
      </c>
      <c r="AE57" s="9" t="s">
        <v>0</v>
      </c>
      <c r="AF57" s="3"/>
    </row>
    <row r="58" spans="1:32" ht="14.25" customHeight="1" x14ac:dyDescent="0.2">
      <c r="A58" s="13"/>
      <c r="B58" s="12" t="s">
        <v>98</v>
      </c>
      <c r="C58" s="1" t="s">
        <v>219</v>
      </c>
      <c r="D58" s="1" t="s">
        <v>219</v>
      </c>
      <c r="E58" s="1" t="s">
        <v>218</v>
      </c>
      <c r="F58" s="1" t="s">
        <v>205</v>
      </c>
      <c r="G58" s="1" t="s">
        <v>204</v>
      </c>
      <c r="H58" s="1" t="s">
        <v>204</v>
      </c>
      <c r="I58" s="1"/>
      <c r="J58" s="1" t="s">
        <v>217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</v>
      </c>
      <c r="P58" s="1" t="s">
        <v>8</v>
      </c>
      <c r="Q58" s="1" t="s">
        <v>147</v>
      </c>
      <c r="R58" s="1" t="s">
        <v>146</v>
      </c>
      <c r="S58" s="1" t="s">
        <v>145</v>
      </c>
      <c r="T58" s="1" t="s">
        <v>91</v>
      </c>
      <c r="U58" s="1" t="s">
        <v>143</v>
      </c>
      <c r="V58" s="26" t="s">
        <v>142</v>
      </c>
      <c r="W58" s="1" t="str">
        <f>J58</f>
        <v>33-10005</v>
      </c>
      <c r="X58" s="22">
        <v>19489</v>
      </c>
      <c r="Y58" s="1">
        <v>3504</v>
      </c>
      <c r="Z58" s="1">
        <v>1404</v>
      </c>
      <c r="AA58" s="1">
        <v>6630</v>
      </c>
      <c r="AB58" s="1">
        <v>41</v>
      </c>
      <c r="AC58" s="1" t="s">
        <v>0</v>
      </c>
      <c r="AD58" s="1" t="s">
        <v>0</v>
      </c>
      <c r="AE58" s="9" t="s">
        <v>0</v>
      </c>
      <c r="AF58" s="3" t="s">
        <v>120</v>
      </c>
    </row>
    <row r="59" spans="1:32" ht="14.25" customHeight="1" x14ac:dyDescent="0.2">
      <c r="A59" s="13"/>
      <c r="B59" s="12" t="s">
        <v>98</v>
      </c>
      <c r="C59" s="1" t="s">
        <v>216</v>
      </c>
      <c r="D59" s="1" t="s">
        <v>216</v>
      </c>
      <c r="E59" s="1" t="s">
        <v>215</v>
      </c>
      <c r="F59" s="1" t="s">
        <v>205</v>
      </c>
      <c r="G59" s="1" t="s">
        <v>204</v>
      </c>
      <c r="H59" s="1" t="s">
        <v>204</v>
      </c>
      <c r="I59" s="1"/>
      <c r="J59" s="1" t="s">
        <v>214</v>
      </c>
      <c r="K59" s="1" t="s">
        <v>95</v>
      </c>
      <c r="L59" s="1" t="s">
        <v>95</v>
      </c>
      <c r="M59" s="1" t="s">
        <v>95</v>
      </c>
      <c r="N59" s="1" t="s">
        <v>95</v>
      </c>
      <c r="O59" s="1" t="s">
        <v>9</v>
      </c>
      <c r="P59" s="1" t="s">
        <v>8</v>
      </c>
      <c r="Q59" s="1" t="s">
        <v>147</v>
      </c>
      <c r="R59" s="1" t="s">
        <v>146</v>
      </c>
      <c r="S59" s="1" t="s">
        <v>92</v>
      </c>
      <c r="T59" s="1" t="s">
        <v>91</v>
      </c>
      <c r="U59" s="1" t="s">
        <v>143</v>
      </c>
      <c r="V59" s="26" t="s">
        <v>142</v>
      </c>
      <c r="W59" s="1" t="str">
        <f>J59</f>
        <v>33-10006</v>
      </c>
      <c r="X59" s="22">
        <v>1793</v>
      </c>
      <c r="Y59" s="1">
        <v>6159</v>
      </c>
      <c r="Z59" s="1">
        <v>2006</v>
      </c>
      <c r="AA59" s="1">
        <v>463</v>
      </c>
      <c r="AB59" s="1">
        <v>15</v>
      </c>
      <c r="AC59" s="1" t="s">
        <v>0</v>
      </c>
      <c r="AD59" s="1" t="s">
        <v>0</v>
      </c>
      <c r="AE59" s="9" t="s">
        <v>0</v>
      </c>
      <c r="AF59" s="3"/>
    </row>
    <row r="60" spans="1:32" ht="14.25" customHeight="1" x14ac:dyDescent="0.2">
      <c r="A60" s="13"/>
      <c r="B60" s="12" t="s">
        <v>98</v>
      </c>
      <c r="C60" s="1" t="s">
        <v>213</v>
      </c>
      <c r="D60" s="1" t="s">
        <v>213</v>
      </c>
      <c r="E60" s="1" t="s">
        <v>212</v>
      </c>
      <c r="F60" s="1" t="s">
        <v>205</v>
      </c>
      <c r="G60" s="1" t="s">
        <v>204</v>
      </c>
      <c r="H60" s="1" t="s">
        <v>204</v>
      </c>
      <c r="I60" s="1"/>
      <c r="J60" s="1" t="s">
        <v>211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21</v>
      </c>
      <c r="P60" s="1" t="s">
        <v>8</v>
      </c>
      <c r="Q60" s="1" t="s">
        <v>147</v>
      </c>
      <c r="R60" s="1" t="s">
        <v>146</v>
      </c>
      <c r="S60" s="1" t="s">
        <v>145</v>
      </c>
      <c r="T60" s="1" t="s">
        <v>91</v>
      </c>
      <c r="U60" s="1" t="s">
        <v>143</v>
      </c>
      <c r="V60" s="26" t="s">
        <v>142</v>
      </c>
      <c r="W60" s="1" t="str">
        <f>J60</f>
        <v>34-10050</v>
      </c>
      <c r="X60" s="22">
        <v>8831</v>
      </c>
      <c r="Y60" s="1">
        <v>5523</v>
      </c>
      <c r="Z60" s="1">
        <v>1790</v>
      </c>
      <c r="AA60" s="1">
        <v>4407</v>
      </c>
      <c r="AB60" s="1">
        <v>38</v>
      </c>
      <c r="AC60" s="1" t="s">
        <v>0</v>
      </c>
      <c r="AD60" s="1" t="s">
        <v>0</v>
      </c>
      <c r="AE60" s="9" t="s">
        <v>0</v>
      </c>
      <c r="AF60" s="3"/>
    </row>
    <row r="61" spans="1:32" ht="14.25" customHeight="1" x14ac:dyDescent="0.2">
      <c r="A61" s="13"/>
      <c r="B61" s="12" t="s">
        <v>98</v>
      </c>
      <c r="C61" s="1" t="s">
        <v>210</v>
      </c>
      <c r="D61" s="1" t="s">
        <v>210</v>
      </c>
      <c r="E61" s="1" t="s">
        <v>209</v>
      </c>
      <c r="F61" s="1" t="s">
        <v>205</v>
      </c>
      <c r="G61" s="1" t="s">
        <v>204</v>
      </c>
      <c r="H61" s="1" t="s">
        <v>204</v>
      </c>
      <c r="I61" s="1"/>
      <c r="J61" s="1" t="s">
        <v>208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21</v>
      </c>
      <c r="P61" s="1" t="s">
        <v>8</v>
      </c>
      <c r="Q61" s="1" t="s">
        <v>147</v>
      </c>
      <c r="R61" s="1" t="s">
        <v>146</v>
      </c>
      <c r="S61" s="1" t="s">
        <v>92</v>
      </c>
      <c r="T61" s="1" t="s">
        <v>144</v>
      </c>
      <c r="U61" s="1" t="s">
        <v>143</v>
      </c>
      <c r="V61" s="26" t="s">
        <v>142</v>
      </c>
      <c r="W61" s="1" t="str">
        <f>J61</f>
        <v>34-10184</v>
      </c>
      <c r="X61" s="22">
        <v>6245</v>
      </c>
      <c r="Y61" s="1">
        <v>3202</v>
      </c>
      <c r="Z61" s="1">
        <v>1385</v>
      </c>
      <c r="AA61" s="1">
        <v>2643</v>
      </c>
      <c r="AB61" s="1">
        <v>25</v>
      </c>
      <c r="AC61" s="1" t="s">
        <v>0</v>
      </c>
      <c r="AD61" s="1" t="s">
        <v>0</v>
      </c>
      <c r="AE61" s="9" t="s">
        <v>0</v>
      </c>
      <c r="AF61" s="3"/>
    </row>
    <row r="62" spans="1:32" ht="14.25" customHeight="1" x14ac:dyDescent="0.2">
      <c r="A62" s="13"/>
      <c r="B62" s="12" t="s">
        <v>98</v>
      </c>
      <c r="C62" s="1" t="s">
        <v>207</v>
      </c>
      <c r="D62" s="1" t="s">
        <v>207</v>
      </c>
      <c r="E62" s="1" t="s">
        <v>206</v>
      </c>
      <c r="F62" s="1" t="s">
        <v>205</v>
      </c>
      <c r="G62" s="1" t="s">
        <v>204</v>
      </c>
      <c r="H62" s="1" t="s">
        <v>204</v>
      </c>
      <c r="I62" s="1"/>
      <c r="J62" s="1" t="s">
        <v>203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</v>
      </c>
      <c r="P62" s="1" t="s">
        <v>71</v>
      </c>
      <c r="Q62" s="1" t="s">
        <v>147</v>
      </c>
      <c r="R62" s="1" t="s">
        <v>146</v>
      </c>
      <c r="S62" s="1" t="s">
        <v>92</v>
      </c>
      <c r="T62" s="1" t="s">
        <v>144</v>
      </c>
      <c r="U62" s="1" t="s">
        <v>143</v>
      </c>
      <c r="V62" s="26" t="s">
        <v>142</v>
      </c>
      <c r="W62" s="1" t="str">
        <f>J62</f>
        <v>34-10187</v>
      </c>
      <c r="X62" s="22">
        <v>13327</v>
      </c>
      <c r="Y62" s="1">
        <v>4682</v>
      </c>
      <c r="Z62" s="1">
        <v>1624</v>
      </c>
      <c r="AA62" s="1">
        <v>3422</v>
      </c>
      <c r="AB62" s="1">
        <v>36</v>
      </c>
      <c r="AC62" s="1" t="s">
        <v>0</v>
      </c>
      <c r="AD62" s="1" t="s">
        <v>0</v>
      </c>
      <c r="AE62" s="9" t="s">
        <v>0</v>
      </c>
      <c r="AF62" s="3"/>
    </row>
    <row r="63" spans="1:32" ht="14.25" customHeight="1" x14ac:dyDescent="0.2">
      <c r="A63" s="13"/>
      <c r="B63" s="12" t="s">
        <v>98</v>
      </c>
      <c r="C63" s="1" t="s">
        <v>202</v>
      </c>
      <c r="D63" s="1" t="s">
        <v>202</v>
      </c>
      <c r="E63" s="1" t="s">
        <v>201</v>
      </c>
      <c r="F63" s="1" t="s">
        <v>163</v>
      </c>
      <c r="G63" s="1" t="s">
        <v>150</v>
      </c>
      <c r="H63" s="1" t="s">
        <v>162</v>
      </c>
      <c r="I63" s="1"/>
      <c r="J63" s="1" t="s">
        <v>200</v>
      </c>
      <c r="K63" s="1" t="s">
        <v>95</v>
      </c>
      <c r="L63" s="1" t="s">
        <v>95</v>
      </c>
      <c r="M63" s="1" t="s">
        <v>95</v>
      </c>
      <c r="N63" s="1" t="s">
        <v>95</v>
      </c>
      <c r="O63" s="1" t="s">
        <v>21</v>
      </c>
      <c r="P63" s="1" t="s">
        <v>8</v>
      </c>
      <c r="Q63" s="1" t="s">
        <v>147</v>
      </c>
      <c r="R63" s="1" t="s">
        <v>146</v>
      </c>
      <c r="S63" s="1" t="s">
        <v>92</v>
      </c>
      <c r="T63" s="1" t="s">
        <v>91</v>
      </c>
      <c r="U63" s="1" t="s">
        <v>143</v>
      </c>
      <c r="V63" s="26" t="s">
        <v>142</v>
      </c>
      <c r="W63" s="1" t="str">
        <f>J63</f>
        <v>27-10039</v>
      </c>
      <c r="X63" s="22">
        <v>8729</v>
      </c>
      <c r="Y63" s="1">
        <v>5332</v>
      </c>
      <c r="Z63" s="1">
        <v>1895</v>
      </c>
      <c r="AA63" s="1">
        <v>4092</v>
      </c>
      <c r="AB63" s="1">
        <v>32</v>
      </c>
      <c r="AC63" s="1" t="s">
        <v>0</v>
      </c>
      <c r="AD63" s="1" t="s">
        <v>0</v>
      </c>
      <c r="AE63" s="9" t="s">
        <v>0</v>
      </c>
      <c r="AF63" s="3"/>
    </row>
    <row r="64" spans="1:32" ht="14.25" customHeight="1" x14ac:dyDescent="0.2">
      <c r="A64" s="13"/>
      <c r="B64" s="12" t="s">
        <v>98</v>
      </c>
      <c r="C64" s="1" t="s">
        <v>199</v>
      </c>
      <c r="D64" s="1" t="s">
        <v>199</v>
      </c>
      <c r="E64" s="1" t="s">
        <v>198</v>
      </c>
      <c r="F64" s="1" t="s">
        <v>163</v>
      </c>
      <c r="G64" s="1" t="s">
        <v>150</v>
      </c>
      <c r="H64" s="1" t="s">
        <v>162</v>
      </c>
      <c r="I64" s="1"/>
      <c r="J64" s="1" t="s">
        <v>197</v>
      </c>
      <c r="K64" s="1" t="s">
        <v>95</v>
      </c>
      <c r="L64" s="1" t="s">
        <v>95</v>
      </c>
      <c r="M64" s="1" t="s">
        <v>95</v>
      </c>
      <c r="N64" s="1" t="s">
        <v>95</v>
      </c>
      <c r="O64" s="1" t="s">
        <v>9</v>
      </c>
      <c r="P64" s="1" t="s">
        <v>8</v>
      </c>
      <c r="Q64" s="1" t="s">
        <v>147</v>
      </c>
      <c r="R64" s="1" t="s">
        <v>146</v>
      </c>
      <c r="S64" s="1" t="s">
        <v>92</v>
      </c>
      <c r="T64" s="1" t="s">
        <v>91</v>
      </c>
      <c r="U64" s="1" t="s">
        <v>143</v>
      </c>
      <c r="V64" s="26" t="s">
        <v>142</v>
      </c>
      <c r="W64" s="1" t="str">
        <f>J64</f>
        <v>28-10051</v>
      </c>
      <c r="X64" s="22">
        <v>2402</v>
      </c>
      <c r="Y64" s="1">
        <v>3602</v>
      </c>
      <c r="Z64" s="1">
        <v>1198</v>
      </c>
      <c r="AA64" s="1">
        <v>213</v>
      </c>
      <c r="AB64" s="1">
        <v>3</v>
      </c>
      <c r="AC64" s="1" t="s">
        <v>0</v>
      </c>
      <c r="AD64" s="1" t="s">
        <v>0</v>
      </c>
      <c r="AE64" s="9" t="s">
        <v>0</v>
      </c>
      <c r="AF64" s="3"/>
    </row>
    <row r="65" spans="1:32" ht="14.25" customHeight="1" x14ac:dyDescent="0.2">
      <c r="A65" s="13"/>
      <c r="B65" s="12" t="s">
        <v>98</v>
      </c>
      <c r="C65" s="1" t="s">
        <v>196</v>
      </c>
      <c r="D65" s="1" t="s">
        <v>196</v>
      </c>
      <c r="E65" s="1" t="s">
        <v>193</v>
      </c>
      <c r="F65" s="1" t="s">
        <v>163</v>
      </c>
      <c r="G65" s="1" t="s">
        <v>150</v>
      </c>
      <c r="H65" s="1" t="s">
        <v>162</v>
      </c>
      <c r="I65" s="1"/>
      <c r="J65" s="1" t="s">
        <v>192</v>
      </c>
      <c r="K65" s="1" t="s">
        <v>95</v>
      </c>
      <c r="L65" s="1" t="s">
        <v>95</v>
      </c>
      <c r="M65" s="1" t="s">
        <v>95</v>
      </c>
      <c r="N65" s="1" t="s">
        <v>95</v>
      </c>
      <c r="O65" s="1" t="s">
        <v>21</v>
      </c>
      <c r="P65" s="1" t="s">
        <v>71</v>
      </c>
      <c r="Q65" s="1" t="s">
        <v>147</v>
      </c>
      <c r="R65" s="1" t="s">
        <v>146</v>
      </c>
      <c r="S65" s="1" t="s">
        <v>92</v>
      </c>
      <c r="T65" s="1" t="s">
        <v>91</v>
      </c>
      <c r="U65" s="1" t="s">
        <v>143</v>
      </c>
      <c r="V65" s="26" t="s">
        <v>142</v>
      </c>
      <c r="W65" s="1" t="str">
        <f>J65</f>
        <v>29-10006</v>
      </c>
      <c r="X65" s="22">
        <v>8777</v>
      </c>
      <c r="Y65" s="1">
        <v>5630</v>
      </c>
      <c r="Z65" s="1">
        <v>1690</v>
      </c>
      <c r="AA65" s="1">
        <v>3199</v>
      </c>
      <c r="AB65" s="1">
        <v>31</v>
      </c>
      <c r="AC65" s="1" t="s">
        <v>0</v>
      </c>
      <c r="AD65" s="1" t="s">
        <v>0</v>
      </c>
      <c r="AE65" s="9" t="s">
        <v>0</v>
      </c>
      <c r="AF65" s="3" t="s">
        <v>120</v>
      </c>
    </row>
    <row r="66" spans="1:32" ht="14.25" customHeight="1" x14ac:dyDescent="0.2">
      <c r="A66" s="13"/>
      <c r="B66" s="12" t="s">
        <v>98</v>
      </c>
      <c r="C66" s="1" t="s">
        <v>195</v>
      </c>
      <c r="D66" s="1" t="s">
        <v>195</v>
      </c>
      <c r="E66" s="1" t="s">
        <v>193</v>
      </c>
      <c r="F66" s="1" t="s">
        <v>163</v>
      </c>
      <c r="G66" s="1" t="s">
        <v>150</v>
      </c>
      <c r="H66" s="1" t="s">
        <v>162</v>
      </c>
      <c r="I66" s="1"/>
      <c r="J66" s="1" t="s">
        <v>192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21</v>
      </c>
      <c r="P66" s="1" t="s">
        <v>71</v>
      </c>
      <c r="Q66" s="1" t="s">
        <v>147</v>
      </c>
      <c r="R66" s="1" t="s">
        <v>146</v>
      </c>
      <c r="S66" s="1" t="s">
        <v>92</v>
      </c>
      <c r="T66" s="1" t="s">
        <v>91</v>
      </c>
      <c r="U66" s="1" t="s">
        <v>143</v>
      </c>
      <c r="V66" s="26" t="s">
        <v>142</v>
      </c>
      <c r="W66" s="1" t="str">
        <f>J66</f>
        <v>29-10006</v>
      </c>
      <c r="X66" s="22">
        <v>5779</v>
      </c>
      <c r="Y66" s="1">
        <v>4972</v>
      </c>
      <c r="Z66" s="1">
        <v>1652</v>
      </c>
      <c r="AA66" s="1">
        <v>2347</v>
      </c>
      <c r="AB66" s="1">
        <v>31</v>
      </c>
      <c r="AC66" s="1" t="s">
        <v>0</v>
      </c>
      <c r="AD66" s="1" t="s">
        <v>0</v>
      </c>
      <c r="AE66" s="9" t="s">
        <v>0</v>
      </c>
      <c r="AF66" s="3" t="s">
        <v>120</v>
      </c>
    </row>
    <row r="67" spans="1:32" ht="14.25" customHeight="1" x14ac:dyDescent="0.2">
      <c r="A67" s="13"/>
      <c r="B67" s="12" t="s">
        <v>98</v>
      </c>
      <c r="C67" s="1" t="s">
        <v>194</v>
      </c>
      <c r="D67" s="1" t="s">
        <v>194</v>
      </c>
      <c r="E67" s="1" t="s">
        <v>193</v>
      </c>
      <c r="F67" s="1" t="s">
        <v>163</v>
      </c>
      <c r="G67" s="1" t="s">
        <v>150</v>
      </c>
      <c r="H67" s="1" t="s">
        <v>162</v>
      </c>
      <c r="I67" s="1"/>
      <c r="J67" s="1" t="s">
        <v>192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21</v>
      </c>
      <c r="P67" s="1" t="s">
        <v>71</v>
      </c>
      <c r="Q67" s="1" t="s">
        <v>147</v>
      </c>
      <c r="R67" s="1" t="s">
        <v>146</v>
      </c>
      <c r="S67" s="1" t="s">
        <v>92</v>
      </c>
      <c r="T67" s="1" t="s">
        <v>91</v>
      </c>
      <c r="U67" s="1" t="s">
        <v>143</v>
      </c>
      <c r="V67" s="26" t="s">
        <v>142</v>
      </c>
      <c r="W67" s="1" t="str">
        <f>J67</f>
        <v>29-10006</v>
      </c>
      <c r="X67" s="22">
        <v>10571</v>
      </c>
      <c r="Y67" s="1">
        <v>2663</v>
      </c>
      <c r="Z67" s="1">
        <v>1158</v>
      </c>
      <c r="AA67" s="1">
        <v>3969</v>
      </c>
      <c r="AB67" s="1">
        <v>40</v>
      </c>
      <c r="AC67" s="1" t="s">
        <v>0</v>
      </c>
      <c r="AD67" s="1" t="s">
        <v>0</v>
      </c>
      <c r="AE67" s="9" t="s">
        <v>0</v>
      </c>
      <c r="AF67" s="3" t="s">
        <v>120</v>
      </c>
    </row>
    <row r="68" spans="1:32" ht="14.25" customHeight="1" x14ac:dyDescent="0.2">
      <c r="A68" s="13"/>
      <c r="B68" s="12" t="s">
        <v>98</v>
      </c>
      <c r="C68" s="1" t="s">
        <v>191</v>
      </c>
      <c r="D68" s="1" t="s">
        <v>191</v>
      </c>
      <c r="E68" s="1" t="s">
        <v>190</v>
      </c>
      <c r="F68" s="1" t="s">
        <v>163</v>
      </c>
      <c r="G68" s="1" t="s">
        <v>150</v>
      </c>
      <c r="H68" s="1" t="s">
        <v>162</v>
      </c>
      <c r="I68" s="1"/>
      <c r="J68" s="1" t="s">
        <v>189</v>
      </c>
      <c r="K68" s="1" t="s">
        <v>95</v>
      </c>
      <c r="L68" s="1" t="s">
        <v>95</v>
      </c>
      <c r="M68" s="1" t="s">
        <v>95</v>
      </c>
      <c r="N68" s="1" t="s">
        <v>95</v>
      </c>
      <c r="O68" s="1" t="s">
        <v>9</v>
      </c>
      <c r="P68" s="1" t="s">
        <v>188</v>
      </c>
      <c r="Q68" s="1" t="s">
        <v>147</v>
      </c>
      <c r="R68" s="1" t="s">
        <v>146</v>
      </c>
      <c r="S68" s="1" t="s">
        <v>187</v>
      </c>
      <c r="T68" s="1" t="s">
        <v>91</v>
      </c>
      <c r="U68" s="1" t="s">
        <v>143</v>
      </c>
      <c r="V68" s="26" t="s">
        <v>142</v>
      </c>
      <c r="W68" s="1" t="str">
        <f>J68</f>
        <v>29-10010</v>
      </c>
      <c r="X68" s="22">
        <v>13269</v>
      </c>
      <c r="Y68" s="1">
        <v>4447</v>
      </c>
      <c r="Z68" s="1">
        <v>1699</v>
      </c>
      <c r="AA68" s="1">
        <v>4243</v>
      </c>
      <c r="AB68" s="1">
        <v>39</v>
      </c>
      <c r="AC68" s="1" t="s">
        <v>0</v>
      </c>
      <c r="AD68" s="1" t="s">
        <v>0</v>
      </c>
      <c r="AE68" s="9" t="s">
        <v>0</v>
      </c>
      <c r="AF68" s="3"/>
    </row>
    <row r="69" spans="1:32" ht="14.25" customHeight="1" x14ac:dyDescent="0.2">
      <c r="A69" s="13"/>
      <c r="B69" s="12" t="s">
        <v>98</v>
      </c>
      <c r="C69" s="1" t="s">
        <v>186</v>
      </c>
      <c r="D69" s="1" t="s">
        <v>186</v>
      </c>
      <c r="E69" s="1" t="s">
        <v>185</v>
      </c>
      <c r="F69" s="1" t="s">
        <v>163</v>
      </c>
      <c r="G69" s="1" t="s">
        <v>150</v>
      </c>
      <c r="H69" s="1" t="s">
        <v>162</v>
      </c>
      <c r="I69" s="1"/>
      <c r="J69" s="1" t="s">
        <v>184</v>
      </c>
      <c r="K69" s="1" t="s">
        <v>95</v>
      </c>
      <c r="L69" s="1" t="s">
        <v>95</v>
      </c>
      <c r="M69" s="1" t="s">
        <v>95</v>
      </c>
      <c r="N69" s="1" t="s">
        <v>95</v>
      </c>
      <c r="O69" s="1" t="s">
        <v>21</v>
      </c>
      <c r="P69" s="1" t="s">
        <v>8</v>
      </c>
      <c r="Q69" s="1" t="s">
        <v>147</v>
      </c>
      <c r="R69" s="1" t="s">
        <v>146</v>
      </c>
      <c r="S69" s="1" t="s">
        <v>92</v>
      </c>
      <c r="T69" s="1" t="s">
        <v>91</v>
      </c>
      <c r="U69" s="1" t="s">
        <v>143</v>
      </c>
      <c r="V69" s="26" t="s">
        <v>142</v>
      </c>
      <c r="W69" s="1" t="str">
        <f>J69</f>
        <v>29-10011</v>
      </c>
      <c r="X69" s="22">
        <v>4580</v>
      </c>
      <c r="Y69" s="1">
        <v>5851</v>
      </c>
      <c r="Z69" s="1">
        <v>1884</v>
      </c>
      <c r="AA69" s="1">
        <v>2699</v>
      </c>
      <c r="AB69" s="1">
        <v>37</v>
      </c>
      <c r="AC69" s="1" t="s">
        <v>0</v>
      </c>
      <c r="AD69" s="1" t="s">
        <v>0</v>
      </c>
      <c r="AE69" s="9" t="s">
        <v>0</v>
      </c>
      <c r="AF69" s="3"/>
    </row>
    <row r="70" spans="1:32" ht="14.25" customHeight="1" x14ac:dyDescent="0.2">
      <c r="A70" s="13"/>
      <c r="B70" s="12" t="s">
        <v>98</v>
      </c>
      <c r="C70" s="1" t="s">
        <v>183</v>
      </c>
      <c r="D70" s="1" t="s">
        <v>183</v>
      </c>
      <c r="E70" s="1" t="s">
        <v>182</v>
      </c>
      <c r="F70" s="1" t="s">
        <v>163</v>
      </c>
      <c r="G70" s="1" t="s">
        <v>150</v>
      </c>
      <c r="H70" s="1" t="s">
        <v>162</v>
      </c>
      <c r="I70" s="1"/>
      <c r="J70" s="1" t="s">
        <v>181</v>
      </c>
      <c r="K70" s="1" t="s">
        <v>95</v>
      </c>
      <c r="L70" s="1" t="s">
        <v>95</v>
      </c>
      <c r="M70" s="1" t="s">
        <v>95</v>
      </c>
      <c r="N70" s="1" t="s">
        <v>95</v>
      </c>
      <c r="O70" s="1" t="s">
        <v>21</v>
      </c>
      <c r="P70" s="1" t="s">
        <v>71</v>
      </c>
      <c r="Q70" s="1" t="s">
        <v>147</v>
      </c>
      <c r="R70" s="1" t="s">
        <v>146</v>
      </c>
      <c r="S70" s="1" t="s">
        <v>92</v>
      </c>
      <c r="T70" s="1" t="s">
        <v>91</v>
      </c>
      <c r="U70" s="1" t="s">
        <v>143</v>
      </c>
      <c r="V70" s="26" t="s">
        <v>142</v>
      </c>
      <c r="W70" s="1" t="str">
        <f>J70</f>
        <v>29-10012</v>
      </c>
      <c r="X70" s="22">
        <v>14032</v>
      </c>
      <c r="Y70" s="1">
        <v>3901</v>
      </c>
      <c r="Z70" s="1">
        <v>1490</v>
      </c>
      <c r="AA70" s="1">
        <v>6251</v>
      </c>
      <c r="AB70" s="1">
        <v>45</v>
      </c>
      <c r="AC70" s="1" t="s">
        <v>0</v>
      </c>
      <c r="AD70" s="1" t="s">
        <v>0</v>
      </c>
      <c r="AE70" s="9" t="s">
        <v>0</v>
      </c>
      <c r="AF70" s="3"/>
    </row>
    <row r="71" spans="1:32" ht="14.25" customHeight="1" x14ac:dyDescent="0.2">
      <c r="A71" s="13"/>
      <c r="B71" s="12" t="s">
        <v>98</v>
      </c>
      <c r="C71" s="1" t="s">
        <v>180</v>
      </c>
      <c r="D71" s="1" t="s">
        <v>180</v>
      </c>
      <c r="E71" s="1" t="s">
        <v>179</v>
      </c>
      <c r="F71" s="1" t="s">
        <v>163</v>
      </c>
      <c r="G71" s="1" t="s">
        <v>150</v>
      </c>
      <c r="H71" s="1" t="s">
        <v>162</v>
      </c>
      <c r="I71" s="1"/>
      <c r="J71" s="1" t="s">
        <v>178</v>
      </c>
      <c r="K71" s="1" t="s">
        <v>95</v>
      </c>
      <c r="L71" s="1" t="s">
        <v>95</v>
      </c>
      <c r="M71" s="1" t="s">
        <v>95</v>
      </c>
      <c r="N71" s="1" t="s">
        <v>95</v>
      </c>
      <c r="O71" s="1" t="s">
        <v>21</v>
      </c>
      <c r="P71" s="1" t="s">
        <v>71</v>
      </c>
      <c r="Q71" s="1" t="s">
        <v>147</v>
      </c>
      <c r="R71" s="1" t="s">
        <v>146</v>
      </c>
      <c r="S71" s="1" t="s">
        <v>92</v>
      </c>
      <c r="T71" s="1" t="s">
        <v>91</v>
      </c>
      <c r="U71" s="1" t="s">
        <v>143</v>
      </c>
      <c r="V71" s="26" t="s">
        <v>142</v>
      </c>
      <c r="W71" s="1" t="str">
        <f>J71</f>
        <v>29-10013</v>
      </c>
      <c r="X71" s="22">
        <v>15154</v>
      </c>
      <c r="Y71" s="1">
        <v>3893</v>
      </c>
      <c r="Z71" s="1">
        <v>1482</v>
      </c>
      <c r="AA71" s="1">
        <v>2924</v>
      </c>
      <c r="AB71" s="1">
        <v>39</v>
      </c>
      <c r="AC71" s="1" t="s">
        <v>0</v>
      </c>
      <c r="AD71" s="1" t="s">
        <v>0</v>
      </c>
      <c r="AE71" s="9" t="s">
        <v>0</v>
      </c>
      <c r="AF71" s="3"/>
    </row>
    <row r="72" spans="1:32" ht="14.25" customHeight="1" x14ac:dyDescent="0.2">
      <c r="A72" s="13"/>
      <c r="B72" s="12" t="s">
        <v>98</v>
      </c>
      <c r="C72" s="1" t="s">
        <v>177</v>
      </c>
      <c r="D72" s="1" t="s">
        <v>177</v>
      </c>
      <c r="E72" s="1" t="s">
        <v>176</v>
      </c>
      <c r="F72" s="1" t="s">
        <v>163</v>
      </c>
      <c r="G72" s="1" t="s">
        <v>150</v>
      </c>
      <c r="H72" s="1" t="s">
        <v>162</v>
      </c>
      <c r="I72" s="1"/>
      <c r="J72" s="1" t="s">
        <v>175</v>
      </c>
      <c r="K72" s="1" t="s">
        <v>95</v>
      </c>
      <c r="L72" s="1" t="s">
        <v>95</v>
      </c>
      <c r="M72" s="1" t="s">
        <v>95</v>
      </c>
      <c r="N72" s="1" t="s">
        <v>95</v>
      </c>
      <c r="O72" s="1" t="s">
        <v>21</v>
      </c>
      <c r="P72" s="1" t="s">
        <v>8</v>
      </c>
      <c r="Q72" s="1" t="s">
        <v>147</v>
      </c>
      <c r="R72" s="1" t="s">
        <v>146</v>
      </c>
      <c r="S72" s="1" t="s">
        <v>92</v>
      </c>
      <c r="T72" s="1" t="s">
        <v>91</v>
      </c>
      <c r="U72" s="1" t="s">
        <v>143</v>
      </c>
      <c r="V72" s="26" t="s">
        <v>142</v>
      </c>
      <c r="W72" s="1" t="str">
        <f>J72</f>
        <v>29-10016</v>
      </c>
      <c r="X72" s="22">
        <v>14691</v>
      </c>
      <c r="Y72" s="1">
        <v>3629</v>
      </c>
      <c r="Z72" s="1">
        <v>1337</v>
      </c>
      <c r="AA72" s="1">
        <v>4138</v>
      </c>
      <c r="AB72" s="1">
        <v>43</v>
      </c>
      <c r="AC72" s="1" t="s">
        <v>0</v>
      </c>
      <c r="AD72" s="1" t="s">
        <v>0</v>
      </c>
      <c r="AE72" s="9" t="s">
        <v>0</v>
      </c>
      <c r="AF72" s="3"/>
    </row>
    <row r="73" spans="1:32" ht="14.25" customHeight="1" x14ac:dyDescent="0.2">
      <c r="A73" s="13"/>
      <c r="B73" s="12" t="s">
        <v>98</v>
      </c>
      <c r="C73" s="1" t="s">
        <v>174</v>
      </c>
      <c r="D73" s="1" t="s">
        <v>174</v>
      </c>
      <c r="E73" s="1" t="s">
        <v>173</v>
      </c>
      <c r="F73" s="1" t="s">
        <v>163</v>
      </c>
      <c r="G73" s="1" t="s">
        <v>150</v>
      </c>
      <c r="H73" s="1" t="s">
        <v>162</v>
      </c>
      <c r="I73" s="1"/>
      <c r="J73" s="1" t="s">
        <v>172</v>
      </c>
      <c r="K73" s="1" t="s">
        <v>95</v>
      </c>
      <c r="L73" s="1" t="s">
        <v>95</v>
      </c>
      <c r="M73" s="1" t="s">
        <v>95</v>
      </c>
      <c r="N73" s="1" t="s">
        <v>95</v>
      </c>
      <c r="O73" s="1" t="s">
        <v>9</v>
      </c>
      <c r="P73" s="1" t="s">
        <v>8</v>
      </c>
      <c r="Q73" s="1" t="s">
        <v>147</v>
      </c>
      <c r="R73" s="1" t="s">
        <v>146</v>
      </c>
      <c r="S73" s="1" t="s">
        <v>145</v>
      </c>
      <c r="T73" s="1" t="s">
        <v>144</v>
      </c>
      <c r="U73" s="1" t="s">
        <v>143</v>
      </c>
      <c r="V73" s="26" t="s">
        <v>142</v>
      </c>
      <c r="W73" s="1" t="str">
        <f>J73</f>
        <v>31-10001</v>
      </c>
      <c r="X73" s="22">
        <v>6109</v>
      </c>
      <c r="Y73" s="1">
        <v>5770</v>
      </c>
      <c r="Z73" s="1">
        <v>1725</v>
      </c>
      <c r="AA73" s="1">
        <v>970</v>
      </c>
      <c r="AB73" s="1">
        <v>29</v>
      </c>
      <c r="AC73" s="1" t="s">
        <v>0</v>
      </c>
      <c r="AD73" s="1" t="s">
        <v>0</v>
      </c>
      <c r="AE73" s="9" t="s">
        <v>0</v>
      </c>
      <c r="AF73" s="3"/>
    </row>
    <row r="74" spans="1:32" ht="14.25" customHeight="1" x14ac:dyDescent="0.2">
      <c r="A74" s="13"/>
      <c r="B74" s="12" t="s">
        <v>98</v>
      </c>
      <c r="C74" s="1" t="s">
        <v>171</v>
      </c>
      <c r="D74" s="1" t="s">
        <v>171</v>
      </c>
      <c r="E74" s="1" t="s">
        <v>170</v>
      </c>
      <c r="F74" s="1" t="s">
        <v>163</v>
      </c>
      <c r="G74" s="1" t="s">
        <v>150</v>
      </c>
      <c r="H74" s="1" t="s">
        <v>162</v>
      </c>
      <c r="I74" s="1"/>
      <c r="J74" s="1" t="s">
        <v>169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21</v>
      </c>
      <c r="P74" s="1" t="s">
        <v>8</v>
      </c>
      <c r="Q74" s="1" t="s">
        <v>147</v>
      </c>
      <c r="R74" s="1" t="s">
        <v>146</v>
      </c>
      <c r="S74" s="1" t="s">
        <v>92</v>
      </c>
      <c r="T74" s="1" t="s">
        <v>91</v>
      </c>
      <c r="U74" s="1" t="s">
        <v>143</v>
      </c>
      <c r="V74" s="26" t="s">
        <v>142</v>
      </c>
      <c r="W74" s="1" t="str">
        <f>J74</f>
        <v>31-10035</v>
      </c>
      <c r="X74" s="22">
        <v>14291</v>
      </c>
      <c r="Y74" s="1">
        <v>3807</v>
      </c>
      <c r="Z74" s="1">
        <v>1383</v>
      </c>
      <c r="AA74" s="1">
        <v>2240</v>
      </c>
      <c r="AB74" s="1">
        <v>35</v>
      </c>
      <c r="AC74" s="1" t="s">
        <v>0</v>
      </c>
      <c r="AD74" s="1" t="s">
        <v>0</v>
      </c>
      <c r="AE74" s="9" t="s">
        <v>0</v>
      </c>
      <c r="AF74" s="3"/>
    </row>
    <row r="75" spans="1:32" ht="14.25" customHeight="1" x14ac:dyDescent="0.2">
      <c r="A75" s="13"/>
      <c r="B75" s="12" t="s">
        <v>98</v>
      </c>
      <c r="C75" s="1" t="s">
        <v>168</v>
      </c>
      <c r="D75" s="1" t="s">
        <v>168</v>
      </c>
      <c r="E75" s="1" t="s">
        <v>167</v>
      </c>
      <c r="F75" s="1" t="s">
        <v>163</v>
      </c>
      <c r="G75" s="1" t="s">
        <v>150</v>
      </c>
      <c r="H75" s="1" t="s">
        <v>162</v>
      </c>
      <c r="I75" s="1"/>
      <c r="J75" s="1" t="s">
        <v>166</v>
      </c>
      <c r="K75" s="1" t="s">
        <v>95</v>
      </c>
      <c r="L75" s="1" t="s">
        <v>95</v>
      </c>
      <c r="M75" s="1" t="s">
        <v>95</v>
      </c>
      <c r="N75" s="1" t="s">
        <v>95</v>
      </c>
      <c r="O75" s="1" t="s">
        <v>21</v>
      </c>
      <c r="P75" s="1" t="s">
        <v>8</v>
      </c>
      <c r="Q75" s="1" t="s">
        <v>147</v>
      </c>
      <c r="R75" s="1" t="s">
        <v>146</v>
      </c>
      <c r="S75" s="1" t="s">
        <v>145</v>
      </c>
      <c r="T75" s="1" t="s">
        <v>91</v>
      </c>
      <c r="U75" s="1" t="s">
        <v>143</v>
      </c>
      <c r="V75" s="26" t="s">
        <v>142</v>
      </c>
      <c r="W75" s="1" t="str">
        <f>J75</f>
        <v>31-10040</v>
      </c>
      <c r="X75" s="22">
        <v>10099</v>
      </c>
      <c r="Y75" s="1">
        <v>4808</v>
      </c>
      <c r="Z75" s="1">
        <v>1807</v>
      </c>
      <c r="AA75" s="1">
        <v>4682</v>
      </c>
      <c r="AB75" s="1">
        <v>40</v>
      </c>
      <c r="AC75" s="1" t="s">
        <v>0</v>
      </c>
      <c r="AD75" s="1" t="s">
        <v>0</v>
      </c>
      <c r="AE75" s="9" t="s">
        <v>0</v>
      </c>
      <c r="AF75" s="3"/>
    </row>
    <row r="76" spans="1:32" ht="14.25" customHeight="1" x14ac:dyDescent="0.2">
      <c r="A76" s="13"/>
      <c r="B76" s="12" t="s">
        <v>98</v>
      </c>
      <c r="C76" s="1" t="s">
        <v>165</v>
      </c>
      <c r="D76" s="1" t="s">
        <v>165</v>
      </c>
      <c r="E76" s="1" t="s">
        <v>164</v>
      </c>
      <c r="F76" s="1" t="s">
        <v>163</v>
      </c>
      <c r="G76" s="1" t="s">
        <v>150</v>
      </c>
      <c r="H76" s="1" t="s">
        <v>162</v>
      </c>
      <c r="I76" s="1"/>
      <c r="J76" s="1" t="s">
        <v>161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21</v>
      </c>
      <c r="P76" s="1" t="s">
        <v>160</v>
      </c>
      <c r="Q76" s="1" t="s">
        <v>147</v>
      </c>
      <c r="R76" s="1" t="s">
        <v>146</v>
      </c>
      <c r="S76" s="1" t="s">
        <v>145</v>
      </c>
      <c r="T76" s="1" t="s">
        <v>144</v>
      </c>
      <c r="U76" s="1" t="s">
        <v>143</v>
      </c>
      <c r="V76" s="26" t="s">
        <v>142</v>
      </c>
      <c r="W76" s="1" t="str">
        <f>J76</f>
        <v>31-10042</v>
      </c>
      <c r="X76" s="22">
        <v>2649</v>
      </c>
      <c r="Y76" s="1">
        <v>6637</v>
      </c>
      <c r="Z76" s="1">
        <v>2019</v>
      </c>
      <c r="AA76" s="1">
        <v>1109</v>
      </c>
      <c r="AB76" s="1">
        <v>27</v>
      </c>
      <c r="AC76" s="1" t="s">
        <v>0</v>
      </c>
      <c r="AD76" s="1" t="s">
        <v>0</v>
      </c>
      <c r="AE76" s="9" t="s">
        <v>0</v>
      </c>
      <c r="AF76" s="3"/>
    </row>
    <row r="77" spans="1:32" ht="14.25" customHeight="1" x14ac:dyDescent="0.2">
      <c r="A77" s="13"/>
      <c r="B77" s="12" t="s">
        <v>98</v>
      </c>
      <c r="C77" s="1" t="s">
        <v>159</v>
      </c>
      <c r="D77" s="1" t="s">
        <v>159</v>
      </c>
      <c r="E77" s="1" t="s">
        <v>158</v>
      </c>
      <c r="F77" s="1" t="s">
        <v>151</v>
      </c>
      <c r="G77" s="1" t="s">
        <v>150</v>
      </c>
      <c r="H77" s="1" t="s">
        <v>149</v>
      </c>
      <c r="I77" s="1"/>
      <c r="J77" s="1" t="s">
        <v>157</v>
      </c>
      <c r="K77" s="1" t="s">
        <v>95</v>
      </c>
      <c r="L77" s="1" t="s">
        <v>95</v>
      </c>
      <c r="M77" s="1" t="s">
        <v>95</v>
      </c>
      <c r="N77" s="1" t="s">
        <v>95</v>
      </c>
      <c r="O77" s="1" t="s">
        <v>21</v>
      </c>
      <c r="P77" s="1" t="s">
        <v>8</v>
      </c>
      <c r="Q77" s="1" t="s">
        <v>147</v>
      </c>
      <c r="R77" s="1" t="s">
        <v>146</v>
      </c>
      <c r="S77" s="1" t="s">
        <v>92</v>
      </c>
      <c r="T77" s="1" t="s">
        <v>91</v>
      </c>
      <c r="U77" s="1" t="s">
        <v>143</v>
      </c>
      <c r="V77" s="26" t="s">
        <v>142</v>
      </c>
      <c r="W77" s="1" t="str">
        <f>J77</f>
        <v>29-10008</v>
      </c>
      <c r="X77" s="22">
        <v>2491</v>
      </c>
      <c r="Y77" s="1">
        <v>4775</v>
      </c>
      <c r="Z77" s="1">
        <v>1880</v>
      </c>
      <c r="AA77" s="1">
        <v>1776</v>
      </c>
      <c r="AB77" s="1">
        <v>29</v>
      </c>
      <c r="AC77" s="1" t="s">
        <v>0</v>
      </c>
      <c r="AD77" s="1" t="s">
        <v>0</v>
      </c>
      <c r="AE77" s="9" t="s">
        <v>0</v>
      </c>
      <c r="AF77" s="3" t="s">
        <v>120</v>
      </c>
    </row>
    <row r="78" spans="1:32" ht="14.25" customHeight="1" x14ac:dyDescent="0.2">
      <c r="A78" s="13"/>
      <c r="B78" s="12" t="s">
        <v>98</v>
      </c>
      <c r="C78" s="1" t="s">
        <v>156</v>
      </c>
      <c r="D78" s="1" t="s">
        <v>156</v>
      </c>
      <c r="E78" s="1" t="s">
        <v>155</v>
      </c>
      <c r="F78" s="1" t="s">
        <v>151</v>
      </c>
      <c r="G78" s="1" t="s">
        <v>150</v>
      </c>
      <c r="H78" s="1" t="s">
        <v>149</v>
      </c>
      <c r="I78" s="1"/>
      <c r="J78" s="1" t="s">
        <v>154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</v>
      </c>
      <c r="P78" s="1" t="s">
        <v>8</v>
      </c>
      <c r="Q78" s="1" t="s">
        <v>147</v>
      </c>
      <c r="R78" s="1" t="s">
        <v>146</v>
      </c>
      <c r="S78" s="1" t="s">
        <v>145</v>
      </c>
      <c r="T78" s="1" t="s">
        <v>91</v>
      </c>
      <c r="U78" s="1" t="s">
        <v>143</v>
      </c>
      <c r="V78" s="26" t="s">
        <v>142</v>
      </c>
      <c r="W78" s="1" t="str">
        <f>J78</f>
        <v>31-10000</v>
      </c>
      <c r="X78" s="22">
        <v>21474</v>
      </c>
      <c r="Y78" s="1">
        <v>2125</v>
      </c>
      <c r="Z78" s="1">
        <v>1025</v>
      </c>
      <c r="AA78" s="1">
        <v>5009</v>
      </c>
      <c r="AB78" s="1">
        <v>35</v>
      </c>
      <c r="AC78" s="1" t="s">
        <v>0</v>
      </c>
      <c r="AD78" s="1" t="s">
        <v>0</v>
      </c>
      <c r="AE78" s="9" t="s">
        <v>0</v>
      </c>
      <c r="AF78" s="3" t="s">
        <v>120</v>
      </c>
    </row>
    <row r="79" spans="1:32" ht="14.25" customHeight="1" x14ac:dyDescent="0.2">
      <c r="A79" s="13"/>
      <c r="B79" s="12" t="s">
        <v>98</v>
      </c>
      <c r="C79" s="1" t="s">
        <v>153</v>
      </c>
      <c r="D79" s="1" t="s">
        <v>153</v>
      </c>
      <c r="E79" s="1" t="s">
        <v>152</v>
      </c>
      <c r="F79" s="1" t="s">
        <v>151</v>
      </c>
      <c r="G79" s="1" t="s">
        <v>150</v>
      </c>
      <c r="H79" s="1" t="s">
        <v>149</v>
      </c>
      <c r="I79" s="1"/>
      <c r="J79" s="1" t="s">
        <v>148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</v>
      </c>
      <c r="P79" s="1" t="s">
        <v>8</v>
      </c>
      <c r="Q79" s="1" t="s">
        <v>147</v>
      </c>
      <c r="R79" s="1" t="s">
        <v>146</v>
      </c>
      <c r="S79" s="1" t="s">
        <v>145</v>
      </c>
      <c r="T79" s="1" t="s">
        <v>144</v>
      </c>
      <c r="U79" s="1" t="s">
        <v>143</v>
      </c>
      <c r="V79" s="26" t="s">
        <v>142</v>
      </c>
      <c r="W79" s="1" t="str">
        <f>J79</f>
        <v>31-10013</v>
      </c>
      <c r="X79" s="22">
        <v>12722</v>
      </c>
      <c r="Y79" s="1">
        <v>3637</v>
      </c>
      <c r="Z79" s="1">
        <v>1371</v>
      </c>
      <c r="AA79" s="1">
        <v>2453</v>
      </c>
      <c r="AB79" s="1">
        <v>33</v>
      </c>
      <c r="AC79" s="1" t="s">
        <v>0</v>
      </c>
      <c r="AD79" s="1" t="s">
        <v>0</v>
      </c>
      <c r="AE79" s="9" t="s">
        <v>0</v>
      </c>
      <c r="AF79" s="3"/>
    </row>
    <row r="80" spans="1:32" ht="14.25" customHeight="1" x14ac:dyDescent="0.2">
      <c r="A80" s="13"/>
      <c r="B80" s="12" t="s">
        <v>98</v>
      </c>
      <c r="C80" s="1" t="s">
        <v>141</v>
      </c>
      <c r="D80" s="1" t="s">
        <v>141</v>
      </c>
      <c r="E80" s="1" t="s">
        <v>140</v>
      </c>
      <c r="F80" s="1" t="s">
        <v>13</v>
      </c>
      <c r="G80" s="1" t="s">
        <v>12</v>
      </c>
      <c r="H80" s="1" t="s">
        <v>12</v>
      </c>
      <c r="I80" s="1"/>
      <c r="J80" s="1" t="s">
        <v>140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</v>
      </c>
      <c r="P80" s="1" t="s">
        <v>8</v>
      </c>
      <c r="Q80" s="1" t="s">
        <v>94</v>
      </c>
      <c r="R80" s="1" t="s">
        <v>93</v>
      </c>
      <c r="S80" s="1" t="s">
        <v>92</v>
      </c>
      <c r="T80" s="1" t="s">
        <v>91</v>
      </c>
      <c r="U80" s="1" t="s">
        <v>90</v>
      </c>
      <c r="V80" s="25" t="s">
        <v>89</v>
      </c>
      <c r="W80" s="1" t="s">
        <v>88</v>
      </c>
      <c r="X80" s="24">
        <v>9139</v>
      </c>
      <c r="Y80" s="1">
        <v>7964</v>
      </c>
      <c r="Z80" s="1">
        <v>2049</v>
      </c>
      <c r="AA80" s="1">
        <v>1135</v>
      </c>
      <c r="AB80" s="1">
        <v>26</v>
      </c>
      <c r="AC80" s="1" t="s">
        <v>0</v>
      </c>
      <c r="AD80" s="1" t="s">
        <v>0</v>
      </c>
      <c r="AE80" s="9" t="s">
        <v>0</v>
      </c>
      <c r="AF80" s="3" t="s">
        <v>120</v>
      </c>
    </row>
    <row r="81" spans="1:32" ht="14.25" customHeight="1" x14ac:dyDescent="0.2">
      <c r="A81" s="13"/>
      <c r="B81" s="12" t="s">
        <v>98</v>
      </c>
      <c r="C81" s="1" t="s">
        <v>139</v>
      </c>
      <c r="D81" s="1" t="s">
        <v>139</v>
      </c>
      <c r="E81" s="1" t="s">
        <v>138</v>
      </c>
      <c r="F81" s="1" t="s">
        <v>13</v>
      </c>
      <c r="G81" s="1" t="s">
        <v>12</v>
      </c>
      <c r="H81" s="1" t="s">
        <v>12</v>
      </c>
      <c r="I81" s="1"/>
      <c r="J81" s="1" t="s">
        <v>125</v>
      </c>
      <c r="K81" s="1" t="s">
        <v>95</v>
      </c>
      <c r="L81" s="1" t="s">
        <v>95</v>
      </c>
      <c r="M81" s="1" t="s">
        <v>95</v>
      </c>
      <c r="N81" s="1" t="s">
        <v>95</v>
      </c>
      <c r="O81" s="1" t="s">
        <v>21</v>
      </c>
      <c r="P81" s="1" t="s">
        <v>8</v>
      </c>
      <c r="Q81" s="1" t="s">
        <v>94</v>
      </c>
      <c r="R81" s="1" t="s">
        <v>93</v>
      </c>
      <c r="S81" s="1" t="s">
        <v>92</v>
      </c>
      <c r="T81" s="1" t="s">
        <v>91</v>
      </c>
      <c r="U81" s="1" t="s">
        <v>90</v>
      </c>
      <c r="V81" s="1" t="s">
        <v>89</v>
      </c>
      <c r="W81" s="1" t="s">
        <v>88</v>
      </c>
      <c r="X81" s="22">
        <v>11453</v>
      </c>
      <c r="Y81" s="1">
        <v>7027</v>
      </c>
      <c r="Z81" s="1">
        <v>1981</v>
      </c>
      <c r="AA81" s="1">
        <v>1510</v>
      </c>
      <c r="AB81" s="1">
        <v>30</v>
      </c>
      <c r="AC81" s="1" t="s">
        <v>0</v>
      </c>
      <c r="AD81" s="1" t="s">
        <v>0</v>
      </c>
      <c r="AE81" s="9" t="s">
        <v>0</v>
      </c>
      <c r="AF81" s="3" t="s">
        <v>120</v>
      </c>
    </row>
    <row r="82" spans="1:32" ht="14.25" customHeight="1" x14ac:dyDescent="0.2">
      <c r="A82" s="13"/>
      <c r="B82" s="12" t="s">
        <v>98</v>
      </c>
      <c r="C82" s="1" t="s">
        <v>137</v>
      </c>
      <c r="D82" s="1" t="s">
        <v>137</v>
      </c>
      <c r="E82" s="1" t="s">
        <v>136</v>
      </c>
      <c r="F82" s="1" t="s">
        <v>13</v>
      </c>
      <c r="G82" s="1" t="s">
        <v>12</v>
      </c>
      <c r="H82" s="1" t="s">
        <v>12</v>
      </c>
      <c r="I82" s="1"/>
      <c r="J82" s="1" t="s">
        <v>136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21</v>
      </c>
      <c r="P82" s="1" t="s">
        <v>8</v>
      </c>
      <c r="Q82" s="1" t="s">
        <v>94</v>
      </c>
      <c r="R82" s="1" t="s">
        <v>93</v>
      </c>
      <c r="S82" s="1" t="s">
        <v>92</v>
      </c>
      <c r="T82" s="1" t="s">
        <v>91</v>
      </c>
      <c r="U82" s="1" t="s">
        <v>90</v>
      </c>
      <c r="V82" s="1" t="s">
        <v>89</v>
      </c>
      <c r="W82" s="1" t="s">
        <v>88</v>
      </c>
      <c r="X82" s="22">
        <v>11596</v>
      </c>
      <c r="Y82" s="1">
        <v>6751</v>
      </c>
      <c r="Z82" s="1">
        <v>1961</v>
      </c>
      <c r="AA82" s="1">
        <v>1820</v>
      </c>
      <c r="AB82" s="1">
        <v>24</v>
      </c>
      <c r="AC82" s="1" t="s">
        <v>0</v>
      </c>
      <c r="AD82" s="1" t="s">
        <v>0</v>
      </c>
      <c r="AE82" s="9" t="s">
        <v>0</v>
      </c>
      <c r="AF82" s="3" t="s">
        <v>120</v>
      </c>
    </row>
    <row r="83" spans="1:32" ht="14.25" customHeight="1" x14ac:dyDescent="0.2">
      <c r="A83" s="13"/>
      <c r="B83" s="12" t="s">
        <v>98</v>
      </c>
      <c r="C83" s="1" t="s">
        <v>135</v>
      </c>
      <c r="D83" s="1" t="s">
        <v>135</v>
      </c>
      <c r="E83" s="1" t="s">
        <v>134</v>
      </c>
      <c r="F83" s="1" t="s">
        <v>13</v>
      </c>
      <c r="G83" s="1" t="s">
        <v>12</v>
      </c>
      <c r="H83" s="1" t="s">
        <v>12</v>
      </c>
      <c r="I83" s="1"/>
      <c r="J83" s="1" t="s">
        <v>134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21</v>
      </c>
      <c r="P83" s="1" t="s">
        <v>8</v>
      </c>
      <c r="Q83" s="1" t="s">
        <v>94</v>
      </c>
      <c r="R83" s="1" t="s">
        <v>93</v>
      </c>
      <c r="S83" s="1" t="s">
        <v>92</v>
      </c>
      <c r="T83" s="1" t="s">
        <v>91</v>
      </c>
      <c r="U83" s="1" t="s">
        <v>90</v>
      </c>
      <c r="V83" s="1" t="s">
        <v>89</v>
      </c>
      <c r="W83" s="1" t="s">
        <v>88</v>
      </c>
      <c r="X83" s="22">
        <v>12551</v>
      </c>
      <c r="Y83" s="1">
        <v>4716</v>
      </c>
      <c r="Z83" s="1">
        <v>1490</v>
      </c>
      <c r="AA83" s="1">
        <v>1725</v>
      </c>
      <c r="AB83" s="1">
        <v>18</v>
      </c>
      <c r="AC83" s="1" t="s">
        <v>0</v>
      </c>
      <c r="AD83" s="1" t="s">
        <v>0</v>
      </c>
      <c r="AE83" s="9" t="s">
        <v>0</v>
      </c>
      <c r="AF83" s="3" t="s">
        <v>120</v>
      </c>
    </row>
    <row r="84" spans="1:32" ht="14.25" customHeight="1" x14ac:dyDescent="0.2">
      <c r="A84" s="13"/>
      <c r="B84" s="12" t="s">
        <v>98</v>
      </c>
      <c r="C84" s="1" t="s">
        <v>133</v>
      </c>
      <c r="D84" s="1" t="s">
        <v>133</v>
      </c>
      <c r="E84" s="1" t="s">
        <v>132</v>
      </c>
      <c r="F84" s="1" t="s">
        <v>13</v>
      </c>
      <c r="G84" s="1" t="s">
        <v>12</v>
      </c>
      <c r="H84" s="1" t="s">
        <v>12</v>
      </c>
      <c r="I84" s="1"/>
      <c r="J84" s="1" t="s">
        <v>132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</v>
      </c>
      <c r="P84" s="1" t="s">
        <v>8</v>
      </c>
      <c r="Q84" s="1" t="s">
        <v>94</v>
      </c>
      <c r="R84" s="1" t="s">
        <v>93</v>
      </c>
      <c r="S84" s="1" t="s">
        <v>92</v>
      </c>
      <c r="T84" s="1" t="s">
        <v>91</v>
      </c>
      <c r="U84" s="1" t="s">
        <v>90</v>
      </c>
      <c r="V84" s="1" t="s">
        <v>89</v>
      </c>
      <c r="W84" s="1" t="s">
        <v>88</v>
      </c>
      <c r="X84" s="23">
        <v>966</v>
      </c>
      <c r="Y84" s="1">
        <v>7346</v>
      </c>
      <c r="Z84" s="1">
        <v>1949</v>
      </c>
      <c r="AA84" s="1">
        <v>585</v>
      </c>
      <c r="AB84" s="1">
        <v>19</v>
      </c>
      <c r="AC84" s="1" t="s">
        <v>0</v>
      </c>
      <c r="AD84" s="1" t="s">
        <v>0</v>
      </c>
      <c r="AE84" s="9" t="s">
        <v>0</v>
      </c>
      <c r="AF84" s="3" t="s">
        <v>120</v>
      </c>
    </row>
    <row r="85" spans="1:32" ht="14.25" customHeight="1" x14ac:dyDescent="0.2">
      <c r="A85" s="13"/>
      <c r="B85" s="12" t="s">
        <v>98</v>
      </c>
      <c r="C85" s="1" t="s">
        <v>131</v>
      </c>
      <c r="D85" s="1" t="s">
        <v>131</v>
      </c>
      <c r="E85" s="1" t="s">
        <v>130</v>
      </c>
      <c r="F85" s="1" t="s">
        <v>13</v>
      </c>
      <c r="G85" s="1" t="s">
        <v>12</v>
      </c>
      <c r="H85" s="1" t="s">
        <v>12</v>
      </c>
      <c r="I85" s="1"/>
      <c r="J85" s="1" t="s">
        <v>130</v>
      </c>
      <c r="K85" s="1" t="s">
        <v>95</v>
      </c>
      <c r="L85" s="1" t="s">
        <v>95</v>
      </c>
      <c r="M85" s="1" t="s">
        <v>95</v>
      </c>
      <c r="N85" s="1" t="s">
        <v>95</v>
      </c>
      <c r="O85" s="1" t="s">
        <v>21</v>
      </c>
      <c r="P85" s="1" t="s">
        <v>8</v>
      </c>
      <c r="Q85" s="1" t="s">
        <v>94</v>
      </c>
      <c r="R85" s="1" t="s">
        <v>93</v>
      </c>
      <c r="S85" s="1" t="s">
        <v>92</v>
      </c>
      <c r="T85" s="1" t="s">
        <v>95</v>
      </c>
      <c r="U85" s="1" t="s">
        <v>90</v>
      </c>
      <c r="V85" s="1" t="s">
        <v>89</v>
      </c>
      <c r="W85" s="1" t="s">
        <v>88</v>
      </c>
      <c r="X85" s="22">
        <v>4859</v>
      </c>
      <c r="Y85" s="1">
        <v>9555</v>
      </c>
      <c r="Z85" s="1">
        <v>2276</v>
      </c>
      <c r="AA85" s="1">
        <v>756</v>
      </c>
      <c r="AB85" s="1">
        <v>27</v>
      </c>
      <c r="AC85" s="1" t="s">
        <v>0</v>
      </c>
      <c r="AD85" s="1" t="s">
        <v>0</v>
      </c>
      <c r="AE85" s="9" t="s">
        <v>0</v>
      </c>
      <c r="AF85" s="3" t="s">
        <v>120</v>
      </c>
    </row>
    <row r="86" spans="1:32" ht="14.25" customHeight="1" x14ac:dyDescent="0.2">
      <c r="A86" s="13"/>
      <c r="B86" s="12" t="s">
        <v>98</v>
      </c>
      <c r="C86" s="1" t="s">
        <v>129</v>
      </c>
      <c r="D86" s="1" t="s">
        <v>129</v>
      </c>
      <c r="E86" s="1" t="s">
        <v>128</v>
      </c>
      <c r="F86" s="1" t="s">
        <v>13</v>
      </c>
      <c r="G86" s="1" t="s">
        <v>12</v>
      </c>
      <c r="H86" s="1" t="s">
        <v>12</v>
      </c>
      <c r="I86" s="1"/>
      <c r="J86" s="1" t="s">
        <v>125</v>
      </c>
      <c r="K86" s="1" t="s">
        <v>95</v>
      </c>
      <c r="L86" s="1" t="s">
        <v>95</v>
      </c>
      <c r="M86" s="1" t="s">
        <v>95</v>
      </c>
      <c r="N86" s="1" t="s">
        <v>95</v>
      </c>
      <c r="O86" s="1" t="s">
        <v>21</v>
      </c>
      <c r="P86" s="1" t="s">
        <v>8</v>
      </c>
      <c r="Q86" s="1" t="s">
        <v>94</v>
      </c>
      <c r="R86" s="1" t="s">
        <v>93</v>
      </c>
      <c r="S86" s="1" t="s">
        <v>92</v>
      </c>
      <c r="T86" s="1" t="s">
        <v>91</v>
      </c>
      <c r="U86" s="1" t="s">
        <v>90</v>
      </c>
      <c r="V86" s="1" t="s">
        <v>89</v>
      </c>
      <c r="W86" s="1" t="s">
        <v>88</v>
      </c>
      <c r="X86" s="22">
        <v>9801</v>
      </c>
      <c r="Y86" s="1">
        <v>7091</v>
      </c>
      <c r="Z86" s="1">
        <v>1893</v>
      </c>
      <c r="AA86" s="1">
        <v>1143</v>
      </c>
      <c r="AB86" s="1">
        <v>21</v>
      </c>
      <c r="AC86" s="1" t="s">
        <v>0</v>
      </c>
      <c r="AD86" s="1" t="s">
        <v>0</v>
      </c>
      <c r="AE86" s="9" t="s">
        <v>0</v>
      </c>
      <c r="AF86" s="3" t="s">
        <v>120</v>
      </c>
    </row>
    <row r="87" spans="1:32" ht="14.25" customHeight="1" x14ac:dyDescent="0.2">
      <c r="A87" s="13"/>
      <c r="B87" s="12" t="s">
        <v>98</v>
      </c>
      <c r="C87" s="1" t="s">
        <v>127</v>
      </c>
      <c r="D87" s="1" t="s">
        <v>127</v>
      </c>
      <c r="E87" s="1" t="s">
        <v>126</v>
      </c>
      <c r="F87" s="1" t="s">
        <v>13</v>
      </c>
      <c r="G87" s="1" t="s">
        <v>12</v>
      </c>
      <c r="H87" s="1" t="s">
        <v>12</v>
      </c>
      <c r="I87" s="1"/>
      <c r="J87" s="1" t="s">
        <v>125</v>
      </c>
      <c r="K87" s="1" t="s">
        <v>95</v>
      </c>
      <c r="L87" s="1" t="s">
        <v>95</v>
      </c>
      <c r="M87" s="1" t="s">
        <v>95</v>
      </c>
      <c r="N87" s="1" t="s">
        <v>95</v>
      </c>
      <c r="O87" s="1" t="s">
        <v>21</v>
      </c>
      <c r="P87" s="1" t="s">
        <v>8</v>
      </c>
      <c r="Q87" s="1" t="s">
        <v>94</v>
      </c>
      <c r="R87" s="1" t="s">
        <v>93</v>
      </c>
      <c r="S87" s="1" t="s">
        <v>92</v>
      </c>
      <c r="T87" s="1" t="s">
        <v>91</v>
      </c>
      <c r="U87" s="1" t="s">
        <v>90</v>
      </c>
      <c r="V87" s="1" t="s">
        <v>89</v>
      </c>
      <c r="W87" s="1" t="s">
        <v>88</v>
      </c>
      <c r="X87" s="22">
        <v>2305</v>
      </c>
      <c r="Y87" s="1">
        <v>8425</v>
      </c>
      <c r="Z87" s="1">
        <v>2183</v>
      </c>
      <c r="AA87" s="1">
        <v>721</v>
      </c>
      <c r="AB87" s="1">
        <v>20</v>
      </c>
      <c r="AC87" s="1" t="s">
        <v>0</v>
      </c>
      <c r="AD87" s="1" t="s">
        <v>0</v>
      </c>
      <c r="AE87" s="9" t="s">
        <v>0</v>
      </c>
      <c r="AF87" s="3" t="s">
        <v>120</v>
      </c>
    </row>
    <row r="88" spans="1:32" ht="14.25" customHeight="1" x14ac:dyDescent="0.2">
      <c r="A88" s="13"/>
      <c r="B88" s="12" t="s">
        <v>98</v>
      </c>
      <c r="C88" s="1" t="s">
        <v>124</v>
      </c>
      <c r="D88" s="1" t="s">
        <v>124</v>
      </c>
      <c r="E88" s="1" t="s">
        <v>123</v>
      </c>
      <c r="F88" s="1" t="s">
        <v>13</v>
      </c>
      <c r="G88" s="1" t="s">
        <v>12</v>
      </c>
      <c r="H88" s="1" t="s">
        <v>12</v>
      </c>
      <c r="I88" s="1"/>
      <c r="J88" s="1" t="s">
        <v>122</v>
      </c>
      <c r="K88" s="1" t="s">
        <v>95</v>
      </c>
      <c r="L88" s="1" t="s">
        <v>95</v>
      </c>
      <c r="M88" s="1" t="s">
        <v>95</v>
      </c>
      <c r="N88" s="1" t="s">
        <v>95</v>
      </c>
      <c r="O88" s="1" t="s">
        <v>21</v>
      </c>
      <c r="P88" s="2" t="s">
        <v>121</v>
      </c>
      <c r="Q88" s="1" t="s">
        <v>94</v>
      </c>
      <c r="R88" s="1" t="s">
        <v>93</v>
      </c>
      <c r="S88" s="1" t="s">
        <v>92</v>
      </c>
      <c r="T88" s="1" t="s">
        <v>91</v>
      </c>
      <c r="U88" s="1" t="s">
        <v>90</v>
      </c>
      <c r="V88" s="1" t="s">
        <v>89</v>
      </c>
      <c r="W88" s="1" t="s">
        <v>88</v>
      </c>
      <c r="X88" s="22">
        <v>12331</v>
      </c>
      <c r="Y88" s="1">
        <v>3909</v>
      </c>
      <c r="Z88" s="1">
        <v>1416</v>
      </c>
      <c r="AA88" s="1">
        <v>1415</v>
      </c>
      <c r="AB88" s="1">
        <v>26</v>
      </c>
      <c r="AC88" s="1" t="s">
        <v>0</v>
      </c>
      <c r="AD88" s="1" t="s">
        <v>0</v>
      </c>
      <c r="AE88" s="9" t="s">
        <v>0</v>
      </c>
      <c r="AF88" s="3" t="s">
        <v>120</v>
      </c>
    </row>
    <row r="89" spans="1:32" ht="14.25" customHeight="1" x14ac:dyDescent="0.2">
      <c r="A89" s="13"/>
      <c r="B89" s="12" t="s">
        <v>98</v>
      </c>
      <c r="C89" s="1" t="s">
        <v>119</v>
      </c>
      <c r="D89" s="1" t="s">
        <v>119</v>
      </c>
      <c r="E89" s="1" t="s">
        <v>118</v>
      </c>
      <c r="F89" s="1" t="s">
        <v>13</v>
      </c>
      <c r="G89" s="1" t="s">
        <v>12</v>
      </c>
      <c r="H89" s="1" t="s">
        <v>12</v>
      </c>
      <c r="I89" s="1"/>
      <c r="J89" s="1" t="s">
        <v>118</v>
      </c>
      <c r="K89" s="1" t="s">
        <v>95</v>
      </c>
      <c r="L89" s="1" t="s">
        <v>95</v>
      </c>
      <c r="M89" s="1" t="s">
        <v>95</v>
      </c>
      <c r="N89" s="1" t="s">
        <v>95</v>
      </c>
      <c r="O89" s="1" t="s">
        <v>21</v>
      </c>
      <c r="P89" s="2" t="s">
        <v>117</v>
      </c>
      <c r="Q89" s="1" t="s">
        <v>94</v>
      </c>
      <c r="R89" s="1" t="s">
        <v>93</v>
      </c>
      <c r="S89" s="1" t="s">
        <v>92</v>
      </c>
      <c r="T89" s="1" t="s">
        <v>95</v>
      </c>
      <c r="U89" s="1" t="s">
        <v>90</v>
      </c>
      <c r="V89" s="1" t="s">
        <v>89</v>
      </c>
      <c r="W89" s="1" t="s">
        <v>88</v>
      </c>
      <c r="X89" s="22">
        <v>5011</v>
      </c>
      <c r="Y89" s="1">
        <v>6730</v>
      </c>
      <c r="Z89" s="1">
        <v>1904</v>
      </c>
      <c r="AA89" s="1">
        <v>854</v>
      </c>
      <c r="AB89" s="1">
        <v>23</v>
      </c>
      <c r="AC89" s="1" t="s">
        <v>0</v>
      </c>
      <c r="AD89" s="1" t="s">
        <v>0</v>
      </c>
      <c r="AE89" s="9" t="s">
        <v>0</v>
      </c>
      <c r="AF89" s="3"/>
    </row>
    <row r="90" spans="1:32" ht="14.25" customHeight="1" x14ac:dyDescent="0.2">
      <c r="A90" s="13"/>
      <c r="B90" s="12" t="s">
        <v>98</v>
      </c>
      <c r="C90" s="1" t="s">
        <v>116</v>
      </c>
      <c r="D90" s="1" t="s">
        <v>116</v>
      </c>
      <c r="E90" s="1" t="s">
        <v>115</v>
      </c>
      <c r="F90" s="1" t="s">
        <v>13</v>
      </c>
      <c r="G90" s="1" t="s">
        <v>12</v>
      </c>
      <c r="H90" s="1" t="s">
        <v>12</v>
      </c>
      <c r="I90" s="1"/>
      <c r="J90" s="1" t="s">
        <v>115</v>
      </c>
      <c r="K90" s="1" t="s">
        <v>95</v>
      </c>
      <c r="L90" s="1" t="s">
        <v>95</v>
      </c>
      <c r="M90" s="1" t="s">
        <v>95</v>
      </c>
      <c r="N90" s="1" t="s">
        <v>95</v>
      </c>
      <c r="O90" s="1" t="s">
        <v>21</v>
      </c>
      <c r="P90" s="2" t="s">
        <v>8</v>
      </c>
      <c r="Q90" s="1" t="s">
        <v>94</v>
      </c>
      <c r="R90" s="1" t="s">
        <v>93</v>
      </c>
      <c r="S90" s="1" t="s">
        <v>92</v>
      </c>
      <c r="T90" s="1" t="s">
        <v>95</v>
      </c>
      <c r="U90" s="1" t="s">
        <v>90</v>
      </c>
      <c r="V90" s="1" t="s">
        <v>89</v>
      </c>
      <c r="W90" s="1" t="s">
        <v>88</v>
      </c>
      <c r="X90" s="22">
        <v>5902</v>
      </c>
      <c r="Y90" s="1">
        <v>6997</v>
      </c>
      <c r="Z90" s="1">
        <v>2014</v>
      </c>
      <c r="AA90" s="1">
        <v>854</v>
      </c>
      <c r="AB90" s="1">
        <v>26</v>
      </c>
      <c r="AC90" s="1" t="s">
        <v>0</v>
      </c>
      <c r="AD90" s="1" t="s">
        <v>0</v>
      </c>
      <c r="AE90" s="9" t="s">
        <v>0</v>
      </c>
      <c r="AF90" s="3"/>
    </row>
    <row r="91" spans="1:32" ht="14.25" customHeight="1" x14ac:dyDescent="0.2">
      <c r="A91" s="13"/>
      <c r="B91" s="12" t="s">
        <v>98</v>
      </c>
      <c r="C91" s="1" t="s">
        <v>114</v>
      </c>
      <c r="D91" s="1" t="s">
        <v>114</v>
      </c>
      <c r="E91" s="1" t="s">
        <v>113</v>
      </c>
      <c r="F91" s="1" t="s">
        <v>13</v>
      </c>
      <c r="G91" s="1" t="s">
        <v>12</v>
      </c>
      <c r="H91" s="1" t="s">
        <v>12</v>
      </c>
      <c r="I91" s="1"/>
      <c r="J91" s="1" t="s">
        <v>113</v>
      </c>
      <c r="K91" s="1" t="s">
        <v>95</v>
      </c>
      <c r="L91" s="1" t="s">
        <v>95</v>
      </c>
      <c r="M91" s="1" t="s">
        <v>95</v>
      </c>
      <c r="N91" s="1" t="s">
        <v>95</v>
      </c>
      <c r="O91" s="1" t="s">
        <v>21</v>
      </c>
      <c r="P91" s="2" t="s">
        <v>8</v>
      </c>
      <c r="Q91" s="1" t="s">
        <v>94</v>
      </c>
      <c r="R91" s="1" t="s">
        <v>93</v>
      </c>
      <c r="S91" s="1" t="s">
        <v>92</v>
      </c>
      <c r="T91" s="1" t="s">
        <v>91</v>
      </c>
      <c r="U91" s="1" t="s">
        <v>90</v>
      </c>
      <c r="V91" s="1" t="s">
        <v>89</v>
      </c>
      <c r="W91" s="1" t="s">
        <v>88</v>
      </c>
      <c r="X91" s="22">
        <v>8697</v>
      </c>
      <c r="Y91" s="1">
        <v>6159</v>
      </c>
      <c r="Z91" s="1">
        <v>1795</v>
      </c>
      <c r="AA91" s="1">
        <v>1352</v>
      </c>
      <c r="AB91" s="1">
        <v>27</v>
      </c>
      <c r="AC91" s="1" t="s">
        <v>0</v>
      </c>
      <c r="AD91" s="1" t="s">
        <v>0</v>
      </c>
      <c r="AE91" s="9" t="s">
        <v>0</v>
      </c>
      <c r="AF91" s="3"/>
    </row>
    <row r="92" spans="1:32" ht="14.25" customHeight="1" x14ac:dyDescent="0.2">
      <c r="A92" s="13"/>
      <c r="B92" s="12" t="s">
        <v>98</v>
      </c>
      <c r="C92" s="1" t="s">
        <v>112</v>
      </c>
      <c r="D92" s="1" t="s">
        <v>112</v>
      </c>
      <c r="E92" s="1" t="s">
        <v>111</v>
      </c>
      <c r="F92" s="1" t="s">
        <v>13</v>
      </c>
      <c r="G92" s="1" t="s">
        <v>12</v>
      </c>
      <c r="H92" s="1" t="s">
        <v>12</v>
      </c>
      <c r="I92" s="1"/>
      <c r="J92" s="1" t="s">
        <v>111</v>
      </c>
      <c r="K92" s="1" t="s">
        <v>95</v>
      </c>
      <c r="L92" s="1" t="s">
        <v>95</v>
      </c>
      <c r="M92" s="1" t="s">
        <v>95</v>
      </c>
      <c r="N92" s="1" t="s">
        <v>95</v>
      </c>
      <c r="O92" s="1" t="s">
        <v>9</v>
      </c>
      <c r="P92" s="2" t="s">
        <v>8</v>
      </c>
      <c r="Q92" s="1" t="s">
        <v>94</v>
      </c>
      <c r="R92" s="1" t="s">
        <v>93</v>
      </c>
      <c r="S92" s="1" t="s">
        <v>92</v>
      </c>
      <c r="T92" s="1" t="s">
        <v>91</v>
      </c>
      <c r="U92" s="1" t="s">
        <v>90</v>
      </c>
      <c r="V92" s="1" t="s">
        <v>89</v>
      </c>
      <c r="W92" s="1" t="s">
        <v>88</v>
      </c>
      <c r="X92" s="22">
        <v>7232</v>
      </c>
      <c r="Y92" s="1">
        <v>6661</v>
      </c>
      <c r="Z92" s="1">
        <v>1899</v>
      </c>
      <c r="AA92" s="1">
        <v>1053</v>
      </c>
      <c r="AB92" s="1">
        <v>21</v>
      </c>
      <c r="AC92" s="1" t="s">
        <v>0</v>
      </c>
      <c r="AD92" s="1" t="s">
        <v>0</v>
      </c>
      <c r="AE92" s="9" t="s">
        <v>0</v>
      </c>
      <c r="AF92" s="3"/>
    </row>
    <row r="93" spans="1:32" ht="14.25" customHeight="1" x14ac:dyDescent="0.2">
      <c r="A93" s="13"/>
      <c r="B93" s="12" t="s">
        <v>98</v>
      </c>
      <c r="C93" s="1" t="s">
        <v>110</v>
      </c>
      <c r="D93" s="1" t="s">
        <v>110</v>
      </c>
      <c r="E93" s="1" t="s">
        <v>109</v>
      </c>
      <c r="F93" s="1" t="s">
        <v>13</v>
      </c>
      <c r="G93" s="1" t="s">
        <v>12</v>
      </c>
      <c r="H93" s="1" t="s">
        <v>12</v>
      </c>
      <c r="I93" s="1"/>
      <c r="J93" s="1" t="s">
        <v>109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21</v>
      </c>
      <c r="P93" s="2" t="s">
        <v>8</v>
      </c>
      <c r="Q93" s="1" t="s">
        <v>94</v>
      </c>
      <c r="R93" s="1" t="s">
        <v>93</v>
      </c>
      <c r="S93" s="1" t="s">
        <v>92</v>
      </c>
      <c r="T93" s="1" t="s">
        <v>91</v>
      </c>
      <c r="U93" s="1" t="s">
        <v>90</v>
      </c>
      <c r="V93" s="1" t="s">
        <v>89</v>
      </c>
      <c r="W93" s="1" t="s">
        <v>88</v>
      </c>
      <c r="X93" s="22">
        <v>6750</v>
      </c>
      <c r="Y93" s="1">
        <v>5535</v>
      </c>
      <c r="Z93" s="1">
        <v>1695</v>
      </c>
      <c r="AA93" s="1">
        <v>1188</v>
      </c>
      <c r="AB93" s="1">
        <v>22</v>
      </c>
      <c r="AC93" s="1" t="s">
        <v>0</v>
      </c>
      <c r="AD93" s="1" t="s">
        <v>0</v>
      </c>
      <c r="AE93" s="9" t="s">
        <v>0</v>
      </c>
      <c r="AF93" s="3"/>
    </row>
    <row r="94" spans="1:32" ht="14.25" customHeight="1" x14ac:dyDescent="0.2">
      <c r="A94" s="13"/>
      <c r="B94" s="12" t="s">
        <v>98</v>
      </c>
      <c r="C94" s="1" t="s">
        <v>108</v>
      </c>
      <c r="D94" s="1" t="s">
        <v>108</v>
      </c>
      <c r="E94" s="1" t="s">
        <v>107</v>
      </c>
      <c r="F94" s="1" t="s">
        <v>13</v>
      </c>
      <c r="G94" s="1" t="s">
        <v>12</v>
      </c>
      <c r="H94" s="1" t="s">
        <v>12</v>
      </c>
      <c r="I94" s="1"/>
      <c r="J94" s="1" t="s">
        <v>107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</v>
      </c>
      <c r="P94" s="2" t="s">
        <v>8</v>
      </c>
      <c r="Q94" s="1" t="s">
        <v>94</v>
      </c>
      <c r="R94" s="1" t="s">
        <v>93</v>
      </c>
      <c r="S94" s="1" t="s">
        <v>92</v>
      </c>
      <c r="T94" s="1" t="s">
        <v>91</v>
      </c>
      <c r="U94" s="1" t="s">
        <v>90</v>
      </c>
      <c r="V94" s="1" t="s">
        <v>89</v>
      </c>
      <c r="W94" s="1" t="s">
        <v>88</v>
      </c>
      <c r="X94" s="22">
        <v>4023</v>
      </c>
      <c r="Y94" s="1">
        <v>6705</v>
      </c>
      <c r="Z94" s="1">
        <v>1920</v>
      </c>
      <c r="AA94" s="1">
        <v>750</v>
      </c>
      <c r="AB94" s="1">
        <v>18</v>
      </c>
      <c r="AC94" s="1" t="s">
        <v>0</v>
      </c>
      <c r="AD94" s="1" t="s">
        <v>0</v>
      </c>
      <c r="AE94" s="9" t="s">
        <v>0</v>
      </c>
      <c r="AF94" s="3"/>
    </row>
    <row r="95" spans="1:32" ht="14.25" customHeight="1" x14ac:dyDescent="0.2">
      <c r="A95" s="13"/>
      <c r="B95" s="12" t="s">
        <v>98</v>
      </c>
      <c r="C95" s="1" t="s">
        <v>106</v>
      </c>
      <c r="D95" s="1" t="s">
        <v>106</v>
      </c>
      <c r="E95" s="1" t="s">
        <v>105</v>
      </c>
      <c r="F95" s="1" t="s">
        <v>13</v>
      </c>
      <c r="G95" s="1" t="s">
        <v>12</v>
      </c>
      <c r="H95" s="1" t="s">
        <v>12</v>
      </c>
      <c r="I95" s="1"/>
      <c r="J95" s="1" t="s">
        <v>105</v>
      </c>
      <c r="K95" s="1" t="s">
        <v>95</v>
      </c>
      <c r="L95" s="1" t="s">
        <v>95</v>
      </c>
      <c r="M95" s="1" t="s">
        <v>95</v>
      </c>
      <c r="N95" s="1" t="s">
        <v>95</v>
      </c>
      <c r="O95" s="1" t="s">
        <v>21</v>
      </c>
      <c r="P95" s="2" t="s">
        <v>8</v>
      </c>
      <c r="Q95" s="1" t="s">
        <v>94</v>
      </c>
      <c r="R95" s="1" t="s">
        <v>93</v>
      </c>
      <c r="S95" s="1" t="s">
        <v>92</v>
      </c>
      <c r="T95" s="1" t="s">
        <v>91</v>
      </c>
      <c r="U95" s="1" t="s">
        <v>90</v>
      </c>
      <c r="V95" s="1" t="s">
        <v>89</v>
      </c>
      <c r="W95" s="1" t="s">
        <v>88</v>
      </c>
      <c r="X95" s="22">
        <v>2758</v>
      </c>
      <c r="Y95" s="1">
        <v>7692</v>
      </c>
      <c r="Z95" s="1">
        <v>2168</v>
      </c>
      <c r="AA95" s="1">
        <v>520</v>
      </c>
      <c r="AB95" s="1">
        <v>9</v>
      </c>
      <c r="AC95" s="1" t="s">
        <v>0</v>
      </c>
      <c r="AD95" s="1" t="s">
        <v>0</v>
      </c>
      <c r="AE95" s="9" t="s">
        <v>0</v>
      </c>
      <c r="AF95" s="3"/>
    </row>
    <row r="96" spans="1:32" ht="14.25" customHeight="1" x14ac:dyDescent="0.2">
      <c r="A96" s="13"/>
      <c r="B96" s="12" t="s">
        <v>98</v>
      </c>
      <c r="C96" s="1" t="s">
        <v>104</v>
      </c>
      <c r="D96" s="1" t="s">
        <v>104</v>
      </c>
      <c r="E96" s="1" t="s">
        <v>103</v>
      </c>
      <c r="F96" s="1" t="s">
        <v>13</v>
      </c>
      <c r="G96" s="1" t="s">
        <v>12</v>
      </c>
      <c r="H96" s="1" t="s">
        <v>12</v>
      </c>
      <c r="I96" s="1"/>
      <c r="J96" s="1" t="s">
        <v>103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</v>
      </c>
      <c r="P96" s="2" t="s">
        <v>8</v>
      </c>
      <c r="Q96" s="1" t="s">
        <v>94</v>
      </c>
      <c r="R96" s="1" t="s">
        <v>93</v>
      </c>
      <c r="S96" s="1" t="s">
        <v>92</v>
      </c>
      <c r="T96" s="1" t="s">
        <v>91</v>
      </c>
      <c r="U96" s="1" t="s">
        <v>90</v>
      </c>
      <c r="V96" s="1" t="s">
        <v>89</v>
      </c>
      <c r="W96" s="1" t="s">
        <v>88</v>
      </c>
      <c r="X96" s="22">
        <v>12438</v>
      </c>
      <c r="Y96" s="1">
        <v>3359</v>
      </c>
      <c r="Z96" s="1">
        <v>1158</v>
      </c>
      <c r="AA96" s="1">
        <v>971</v>
      </c>
      <c r="AB96" s="1">
        <v>20</v>
      </c>
      <c r="AC96" s="1" t="s">
        <v>0</v>
      </c>
      <c r="AD96" s="1" t="s">
        <v>0</v>
      </c>
      <c r="AE96" s="9" t="s">
        <v>0</v>
      </c>
      <c r="AF96" s="3"/>
    </row>
    <row r="97" spans="1:32" ht="14.25" customHeight="1" x14ac:dyDescent="0.2">
      <c r="A97" s="13"/>
      <c r="B97" s="12" t="s">
        <v>98</v>
      </c>
      <c r="C97" s="1" t="s">
        <v>102</v>
      </c>
      <c r="D97" s="1" t="s">
        <v>102</v>
      </c>
      <c r="E97" s="1" t="s">
        <v>101</v>
      </c>
      <c r="F97" s="1" t="s">
        <v>13</v>
      </c>
      <c r="G97" s="1" t="s">
        <v>12</v>
      </c>
      <c r="H97" s="1" t="s">
        <v>12</v>
      </c>
      <c r="I97" s="1"/>
      <c r="J97" s="1" t="s">
        <v>101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21</v>
      </c>
      <c r="P97" s="2" t="s">
        <v>8</v>
      </c>
      <c r="Q97" s="1" t="s">
        <v>94</v>
      </c>
      <c r="R97" s="1" t="s">
        <v>93</v>
      </c>
      <c r="S97" s="1" t="s">
        <v>92</v>
      </c>
      <c r="T97" s="1" t="s">
        <v>91</v>
      </c>
      <c r="U97" s="1" t="s">
        <v>90</v>
      </c>
      <c r="V97" s="1" t="s">
        <v>89</v>
      </c>
      <c r="W97" s="1" t="s">
        <v>88</v>
      </c>
      <c r="X97" s="22">
        <v>6978</v>
      </c>
      <c r="Y97" s="1">
        <v>6963</v>
      </c>
      <c r="Z97" s="1">
        <v>2026</v>
      </c>
      <c r="AA97" s="1">
        <v>975</v>
      </c>
      <c r="AB97" s="1">
        <v>22</v>
      </c>
      <c r="AC97" s="1" t="s">
        <v>0</v>
      </c>
      <c r="AD97" s="1" t="s">
        <v>0</v>
      </c>
      <c r="AE97" s="9" t="s">
        <v>0</v>
      </c>
      <c r="AF97" s="3"/>
    </row>
    <row r="98" spans="1:32" ht="14.25" customHeight="1" x14ac:dyDescent="0.2">
      <c r="A98" s="13"/>
      <c r="B98" s="12" t="s">
        <v>98</v>
      </c>
      <c r="C98" s="1" t="s">
        <v>100</v>
      </c>
      <c r="D98" s="1" t="s">
        <v>100</v>
      </c>
      <c r="E98" s="1" t="s">
        <v>99</v>
      </c>
      <c r="F98" s="1" t="s">
        <v>13</v>
      </c>
      <c r="G98" s="1" t="s">
        <v>12</v>
      </c>
      <c r="H98" s="1" t="s">
        <v>12</v>
      </c>
      <c r="I98" s="1"/>
      <c r="J98" s="1" t="s">
        <v>99</v>
      </c>
      <c r="K98" s="1" t="s">
        <v>95</v>
      </c>
      <c r="L98" s="1" t="s">
        <v>95</v>
      </c>
      <c r="M98" s="1" t="s">
        <v>95</v>
      </c>
      <c r="N98" s="1" t="s">
        <v>95</v>
      </c>
      <c r="O98" s="1" t="s">
        <v>9</v>
      </c>
      <c r="P98" s="2" t="s">
        <v>8</v>
      </c>
      <c r="Q98" s="1" t="s">
        <v>94</v>
      </c>
      <c r="R98" s="1" t="s">
        <v>93</v>
      </c>
      <c r="S98" s="1" t="s">
        <v>92</v>
      </c>
      <c r="T98" s="1" t="s">
        <v>91</v>
      </c>
      <c r="U98" s="1" t="s">
        <v>90</v>
      </c>
      <c r="V98" s="1" t="s">
        <v>89</v>
      </c>
      <c r="W98" s="1" t="s">
        <v>88</v>
      </c>
      <c r="X98" s="22">
        <v>4831</v>
      </c>
      <c r="Y98" s="1">
        <v>7661</v>
      </c>
      <c r="Z98" s="1">
        <v>2134</v>
      </c>
      <c r="AA98" s="1">
        <v>983</v>
      </c>
      <c r="AB98" s="1">
        <v>17</v>
      </c>
      <c r="AC98" s="1" t="s">
        <v>0</v>
      </c>
      <c r="AD98" s="1" t="s">
        <v>0</v>
      </c>
      <c r="AE98" s="9" t="s">
        <v>0</v>
      </c>
      <c r="AF98" s="3"/>
    </row>
    <row r="99" spans="1:32" ht="14.25" customHeight="1" thickBot="1" x14ac:dyDescent="0.25">
      <c r="A99" s="13"/>
      <c r="B99" s="8" t="s">
        <v>98</v>
      </c>
      <c r="C99" s="7" t="s">
        <v>97</v>
      </c>
      <c r="D99" s="7" t="s">
        <v>97</v>
      </c>
      <c r="E99" s="7" t="s">
        <v>96</v>
      </c>
      <c r="F99" s="7" t="s">
        <v>13</v>
      </c>
      <c r="G99" s="7" t="s">
        <v>12</v>
      </c>
      <c r="H99" s="7" t="s">
        <v>12</v>
      </c>
      <c r="I99" s="7"/>
      <c r="J99" s="7" t="s">
        <v>96</v>
      </c>
      <c r="K99" s="7" t="s">
        <v>95</v>
      </c>
      <c r="L99" s="7" t="s">
        <v>95</v>
      </c>
      <c r="M99" s="7" t="s">
        <v>95</v>
      </c>
      <c r="N99" s="7" t="s">
        <v>95</v>
      </c>
      <c r="O99" s="7" t="s">
        <v>9</v>
      </c>
      <c r="P99" s="21" t="s">
        <v>8</v>
      </c>
      <c r="Q99" s="7" t="s">
        <v>94</v>
      </c>
      <c r="R99" s="1" t="s">
        <v>93</v>
      </c>
      <c r="S99" s="7" t="s">
        <v>92</v>
      </c>
      <c r="T99" s="1" t="s">
        <v>91</v>
      </c>
      <c r="U99" s="1" t="s">
        <v>90</v>
      </c>
      <c r="V99" s="1" t="s">
        <v>89</v>
      </c>
      <c r="W99" s="1" t="s">
        <v>88</v>
      </c>
      <c r="X99" s="20">
        <v>10983</v>
      </c>
      <c r="Y99" s="7">
        <v>6232</v>
      </c>
      <c r="Z99" s="7">
        <v>1911</v>
      </c>
      <c r="AA99" s="7">
        <v>1340</v>
      </c>
      <c r="AB99" s="7">
        <v>23</v>
      </c>
      <c r="AC99" s="7" t="s">
        <v>0</v>
      </c>
      <c r="AD99" s="7" t="s">
        <v>0</v>
      </c>
      <c r="AE99" s="4" t="s">
        <v>0</v>
      </c>
      <c r="AF99" s="3"/>
    </row>
    <row r="100" spans="1:32" ht="14.25" customHeight="1" x14ac:dyDescent="0.2">
      <c r="B100" s="19" t="s">
        <v>17</v>
      </c>
      <c r="C100" s="17" t="s">
        <v>87</v>
      </c>
      <c r="D100" s="17" t="s">
        <v>86</v>
      </c>
      <c r="E100" s="17" t="s">
        <v>85</v>
      </c>
      <c r="F100" s="17" t="s">
        <v>13</v>
      </c>
      <c r="G100" s="17" t="s">
        <v>12</v>
      </c>
      <c r="H100" s="17" t="s">
        <v>12</v>
      </c>
      <c r="I100" s="17"/>
      <c r="J100" s="17">
        <v>3494</v>
      </c>
      <c r="K100" s="17" t="s">
        <v>22</v>
      </c>
      <c r="L100" s="17" t="s">
        <v>9</v>
      </c>
      <c r="M100" s="17">
        <v>5</v>
      </c>
      <c r="N100" s="17">
        <v>95</v>
      </c>
      <c r="O100" s="17" t="s">
        <v>21</v>
      </c>
      <c r="P100" s="17" t="s">
        <v>8</v>
      </c>
      <c r="Q100" s="17" t="s">
        <v>7</v>
      </c>
      <c r="R100" s="17" t="s">
        <v>20</v>
      </c>
      <c r="S100" s="18" t="s">
        <v>80</v>
      </c>
      <c r="T100" s="17" t="s">
        <v>35</v>
      </c>
      <c r="U100" s="17" t="s">
        <v>3</v>
      </c>
      <c r="V100" s="17" t="s">
        <v>2</v>
      </c>
      <c r="W100" s="17" t="s">
        <v>84</v>
      </c>
      <c r="X100" s="1" t="s">
        <v>0</v>
      </c>
      <c r="Y100" s="16">
        <v>1930.402108</v>
      </c>
      <c r="Z100" s="16">
        <v>729.61217799999997</v>
      </c>
      <c r="AA100" s="17">
        <v>4270</v>
      </c>
      <c r="AB100" s="17">
        <v>20</v>
      </c>
      <c r="AC100" s="16">
        <v>639.22505850000005</v>
      </c>
      <c r="AD100" s="15">
        <v>2.3980757640000001</v>
      </c>
      <c r="AE100" s="14">
        <v>4270</v>
      </c>
      <c r="AF100" s="3"/>
    </row>
    <row r="101" spans="1:32" ht="14.25" customHeight="1" x14ac:dyDescent="0.2">
      <c r="B101" s="12" t="s">
        <v>17</v>
      </c>
      <c r="C101" s="1" t="s">
        <v>83</v>
      </c>
      <c r="D101" s="1" t="s">
        <v>82</v>
      </c>
      <c r="E101" s="1" t="s">
        <v>81</v>
      </c>
      <c r="F101" s="1" t="s">
        <v>13</v>
      </c>
      <c r="G101" s="1" t="s">
        <v>12</v>
      </c>
      <c r="H101" s="1" t="s">
        <v>12</v>
      </c>
      <c r="I101" s="1"/>
      <c r="J101" s="1">
        <v>3494</v>
      </c>
      <c r="K101" s="1" t="s">
        <v>22</v>
      </c>
      <c r="L101" s="1" t="s">
        <v>9</v>
      </c>
      <c r="M101" s="1">
        <v>0</v>
      </c>
      <c r="N101" s="1">
        <v>100</v>
      </c>
      <c r="O101" s="1" t="s">
        <v>21</v>
      </c>
      <c r="P101" s="1" t="s">
        <v>8</v>
      </c>
      <c r="Q101" s="1" t="s">
        <v>7</v>
      </c>
      <c r="R101" s="1" t="s">
        <v>20</v>
      </c>
      <c r="S101" s="13" t="s">
        <v>80</v>
      </c>
      <c r="T101" s="1" t="s">
        <v>35</v>
      </c>
      <c r="U101" s="1" t="s">
        <v>3</v>
      </c>
      <c r="V101" s="1" t="s">
        <v>2</v>
      </c>
      <c r="W101" s="1" t="s">
        <v>79</v>
      </c>
      <c r="X101" s="11" t="s">
        <v>0</v>
      </c>
      <c r="Y101" s="11">
        <v>2038.9409989999999</v>
      </c>
      <c r="Z101" s="11">
        <v>845.67315529999996</v>
      </c>
      <c r="AA101" s="1">
        <v>6627</v>
      </c>
      <c r="AB101" s="1">
        <v>30</v>
      </c>
      <c r="AC101" s="11">
        <v>997.7292893</v>
      </c>
      <c r="AD101" s="10">
        <v>2.4810117229999999</v>
      </c>
      <c r="AE101" s="9">
        <v>6627</v>
      </c>
      <c r="AF101" s="3"/>
    </row>
    <row r="102" spans="1:32" ht="14.25" customHeight="1" x14ac:dyDescent="0.2">
      <c r="B102" s="12" t="s">
        <v>17</v>
      </c>
      <c r="C102" s="1" t="s">
        <v>78</v>
      </c>
      <c r="D102" s="1" t="s">
        <v>77</v>
      </c>
      <c r="E102" s="1" t="s">
        <v>76</v>
      </c>
      <c r="F102" s="1" t="s">
        <v>13</v>
      </c>
      <c r="G102" s="1" t="s">
        <v>12</v>
      </c>
      <c r="H102" s="1" t="s">
        <v>12</v>
      </c>
      <c r="I102" s="1"/>
      <c r="J102" s="1">
        <v>3505</v>
      </c>
      <c r="K102" s="1" t="s">
        <v>11</v>
      </c>
      <c r="L102" s="1" t="s">
        <v>10</v>
      </c>
      <c r="M102" s="1">
        <v>100</v>
      </c>
      <c r="N102" s="1">
        <v>0</v>
      </c>
      <c r="O102" s="1" t="s">
        <v>9</v>
      </c>
      <c r="P102" s="1" t="s">
        <v>71</v>
      </c>
      <c r="Q102" s="1" t="s">
        <v>7</v>
      </c>
      <c r="R102" s="1" t="s">
        <v>20</v>
      </c>
      <c r="S102" s="1" t="s">
        <v>5</v>
      </c>
      <c r="T102" s="1" t="s">
        <v>4</v>
      </c>
      <c r="U102" s="1" t="s">
        <v>3</v>
      </c>
      <c r="V102" s="1" t="s">
        <v>2</v>
      </c>
      <c r="W102" s="1" t="s">
        <v>75</v>
      </c>
      <c r="X102" s="11" t="s">
        <v>0</v>
      </c>
      <c r="Y102" s="11">
        <v>1078.224612</v>
      </c>
      <c r="Z102" s="11">
        <v>623.38000260000001</v>
      </c>
      <c r="AA102" s="1">
        <v>7671</v>
      </c>
      <c r="AB102" s="1">
        <v>51</v>
      </c>
      <c r="AC102" s="11">
        <v>507.5550776</v>
      </c>
      <c r="AD102" s="10">
        <v>2.5149451209999998</v>
      </c>
      <c r="AE102" s="9">
        <v>7671</v>
      </c>
      <c r="AF102" s="3"/>
    </row>
    <row r="103" spans="1:32" ht="14.25" customHeight="1" x14ac:dyDescent="0.2">
      <c r="B103" s="12" t="s">
        <v>17</v>
      </c>
      <c r="C103" s="1" t="s">
        <v>74</v>
      </c>
      <c r="D103" s="1" t="s">
        <v>73</v>
      </c>
      <c r="E103" s="1" t="s">
        <v>72</v>
      </c>
      <c r="F103" s="1" t="s">
        <v>13</v>
      </c>
      <c r="G103" s="1" t="s">
        <v>12</v>
      </c>
      <c r="H103" s="1" t="s">
        <v>12</v>
      </c>
      <c r="I103" s="1"/>
      <c r="J103" s="1">
        <v>3505</v>
      </c>
      <c r="K103" s="1" t="s">
        <v>11</v>
      </c>
      <c r="L103" s="1" t="s">
        <v>10</v>
      </c>
      <c r="M103" s="1">
        <v>100</v>
      </c>
      <c r="N103" s="1">
        <v>0</v>
      </c>
      <c r="O103" s="1" t="s">
        <v>9</v>
      </c>
      <c r="P103" s="1" t="s">
        <v>71</v>
      </c>
      <c r="Q103" s="1" t="s">
        <v>7</v>
      </c>
      <c r="R103" s="1" t="s">
        <v>20</v>
      </c>
      <c r="S103" s="1" t="s">
        <v>5</v>
      </c>
      <c r="T103" s="1" t="s">
        <v>4</v>
      </c>
      <c r="U103" s="1" t="s">
        <v>3</v>
      </c>
      <c r="V103" s="1" t="s">
        <v>2</v>
      </c>
      <c r="W103" s="1" t="s">
        <v>70</v>
      </c>
      <c r="X103" s="11" t="s">
        <v>0</v>
      </c>
      <c r="Y103" s="11">
        <v>2758.2240040000001</v>
      </c>
      <c r="Z103" s="11">
        <v>1285.248443</v>
      </c>
      <c r="AA103" s="1">
        <v>6424</v>
      </c>
      <c r="AB103" s="1">
        <v>51</v>
      </c>
      <c r="AC103" s="11">
        <v>382.01805730000001</v>
      </c>
      <c r="AD103" s="10">
        <v>2.870262893</v>
      </c>
      <c r="AE103" s="9">
        <v>6424</v>
      </c>
      <c r="AF103" s="3"/>
    </row>
    <row r="104" spans="1:32" ht="14.25" customHeight="1" x14ac:dyDescent="0.2">
      <c r="B104" s="12" t="s">
        <v>17</v>
      </c>
      <c r="C104" s="1" t="s">
        <v>69</v>
      </c>
      <c r="D104" s="1" t="s">
        <v>68</v>
      </c>
      <c r="E104" s="1" t="s">
        <v>23</v>
      </c>
      <c r="F104" s="1" t="s">
        <v>13</v>
      </c>
      <c r="G104" s="1" t="s">
        <v>12</v>
      </c>
      <c r="H104" s="1" t="s">
        <v>12</v>
      </c>
      <c r="I104" s="1"/>
      <c r="J104" s="1">
        <v>3499</v>
      </c>
      <c r="K104" s="1" t="s">
        <v>22</v>
      </c>
      <c r="L104" s="1" t="s">
        <v>9</v>
      </c>
      <c r="M104" s="1">
        <v>10</v>
      </c>
      <c r="N104" s="1">
        <v>90</v>
      </c>
      <c r="O104" s="1" t="s">
        <v>21</v>
      </c>
      <c r="P104" s="1" t="s">
        <v>8</v>
      </c>
      <c r="Q104" s="1" t="s">
        <v>7</v>
      </c>
      <c r="R104" s="1" t="s">
        <v>20</v>
      </c>
      <c r="S104" s="1" t="s">
        <v>19</v>
      </c>
      <c r="T104" s="1" t="s">
        <v>4</v>
      </c>
      <c r="U104" s="1" t="s">
        <v>3</v>
      </c>
      <c r="V104" s="1" t="s">
        <v>2</v>
      </c>
      <c r="W104" s="1" t="s">
        <v>67</v>
      </c>
      <c r="X104" s="11" t="s">
        <v>0</v>
      </c>
      <c r="Y104" s="11">
        <v>1289.1440680000001</v>
      </c>
      <c r="Z104" s="11">
        <v>649.11101689999998</v>
      </c>
      <c r="AA104" s="1">
        <v>1180</v>
      </c>
      <c r="AB104" s="1">
        <v>26</v>
      </c>
      <c r="AC104" s="11">
        <v>966.10593219999998</v>
      </c>
      <c r="AD104" s="10">
        <v>3.0475240690000001</v>
      </c>
      <c r="AE104" s="9">
        <v>1180</v>
      </c>
      <c r="AF104" s="3"/>
    </row>
    <row r="105" spans="1:32" ht="14.25" customHeight="1" x14ac:dyDescent="0.2">
      <c r="B105" s="12" t="s">
        <v>17</v>
      </c>
      <c r="C105" s="1" t="s">
        <v>66</v>
      </c>
      <c r="D105" s="1" t="s">
        <v>65</v>
      </c>
      <c r="E105" s="1" t="s">
        <v>23</v>
      </c>
      <c r="F105" s="1" t="s">
        <v>13</v>
      </c>
      <c r="G105" s="1" t="s">
        <v>12</v>
      </c>
      <c r="H105" s="1" t="s">
        <v>12</v>
      </c>
      <c r="I105" s="1"/>
      <c r="J105" s="1">
        <v>3499</v>
      </c>
      <c r="K105" s="1" t="s">
        <v>22</v>
      </c>
      <c r="L105" s="1" t="s">
        <v>9</v>
      </c>
      <c r="M105" s="1">
        <v>10</v>
      </c>
      <c r="N105" s="1">
        <v>90</v>
      </c>
      <c r="O105" s="1" t="s">
        <v>21</v>
      </c>
      <c r="P105" s="1" t="s">
        <v>8</v>
      </c>
      <c r="Q105" s="1" t="s">
        <v>7</v>
      </c>
      <c r="R105" s="1" t="s">
        <v>20</v>
      </c>
      <c r="S105" s="1" t="s">
        <v>19</v>
      </c>
      <c r="T105" s="1" t="s">
        <v>4</v>
      </c>
      <c r="U105" s="1" t="s">
        <v>3</v>
      </c>
      <c r="V105" s="1" t="s">
        <v>2</v>
      </c>
      <c r="W105" s="1" t="s">
        <v>64</v>
      </c>
      <c r="X105" s="11" t="s">
        <v>0</v>
      </c>
      <c r="Y105" s="11">
        <v>953.25142070000004</v>
      </c>
      <c r="Z105" s="11">
        <v>586.57533409999996</v>
      </c>
      <c r="AA105" s="1">
        <v>6511</v>
      </c>
      <c r="AB105" s="1">
        <v>46</v>
      </c>
      <c r="AC105" s="11">
        <v>797.10105969999995</v>
      </c>
      <c r="AD105" s="10">
        <v>3.2565099370000001</v>
      </c>
      <c r="AE105" s="9">
        <v>6511</v>
      </c>
      <c r="AF105" s="3"/>
    </row>
    <row r="106" spans="1:32" ht="14.25" customHeight="1" x14ac:dyDescent="0.2">
      <c r="B106" s="12" t="s">
        <v>17</v>
      </c>
      <c r="C106" s="1" t="s">
        <v>63</v>
      </c>
      <c r="D106" s="1" t="s">
        <v>62</v>
      </c>
      <c r="E106" s="1" t="s">
        <v>61</v>
      </c>
      <c r="F106" s="1" t="s">
        <v>13</v>
      </c>
      <c r="G106" s="1" t="s">
        <v>12</v>
      </c>
      <c r="H106" s="1" t="s">
        <v>12</v>
      </c>
      <c r="I106" s="1"/>
      <c r="J106" s="1">
        <v>3409</v>
      </c>
      <c r="K106" s="1" t="s">
        <v>22</v>
      </c>
      <c r="L106" s="1" t="s">
        <v>9</v>
      </c>
      <c r="M106" s="1">
        <v>0</v>
      </c>
      <c r="N106" s="1">
        <v>100</v>
      </c>
      <c r="O106" s="1" t="s">
        <v>21</v>
      </c>
      <c r="P106" s="1" t="s">
        <v>8</v>
      </c>
      <c r="Q106" s="1" t="s">
        <v>7</v>
      </c>
      <c r="R106" s="1" t="s">
        <v>20</v>
      </c>
      <c r="S106" s="1" t="s">
        <v>5</v>
      </c>
      <c r="T106" s="1" t="s">
        <v>35</v>
      </c>
      <c r="U106" s="1" t="s">
        <v>3</v>
      </c>
      <c r="V106" s="1" t="s">
        <v>2</v>
      </c>
      <c r="W106" s="1" t="s">
        <v>60</v>
      </c>
      <c r="X106" s="11" t="s">
        <v>0</v>
      </c>
      <c r="Y106" s="11">
        <v>2256.8119900000002</v>
      </c>
      <c r="Z106" s="11">
        <v>1100.437752</v>
      </c>
      <c r="AA106" s="1">
        <v>10659</v>
      </c>
      <c r="AB106" s="1">
        <v>33</v>
      </c>
      <c r="AC106" s="11">
        <v>400.83300500000001</v>
      </c>
      <c r="AD106" s="10">
        <v>2.8490478499999998</v>
      </c>
      <c r="AE106" s="9">
        <v>10659</v>
      </c>
      <c r="AF106" s="3"/>
    </row>
    <row r="107" spans="1:32" ht="14.25" customHeight="1" x14ac:dyDescent="0.2">
      <c r="B107" s="12" t="s">
        <v>17</v>
      </c>
      <c r="C107" s="1" t="s">
        <v>59</v>
      </c>
      <c r="D107" s="1" t="s">
        <v>58</v>
      </c>
      <c r="E107" s="1" t="s">
        <v>57</v>
      </c>
      <c r="F107" s="1" t="s">
        <v>13</v>
      </c>
      <c r="G107" s="1" t="s">
        <v>12</v>
      </c>
      <c r="H107" s="1" t="s">
        <v>12</v>
      </c>
      <c r="I107" s="1"/>
      <c r="J107" s="1">
        <v>3510</v>
      </c>
      <c r="K107" s="1" t="s">
        <v>11</v>
      </c>
      <c r="L107" s="1" t="s">
        <v>10</v>
      </c>
      <c r="M107" s="1">
        <v>100</v>
      </c>
      <c r="N107" s="1">
        <v>0</v>
      </c>
      <c r="O107" s="1" t="s">
        <v>9</v>
      </c>
      <c r="P107" s="1" t="s">
        <v>8</v>
      </c>
      <c r="Q107" s="1" t="s">
        <v>36</v>
      </c>
      <c r="R107" s="1" t="s">
        <v>6</v>
      </c>
      <c r="S107" s="1" t="s">
        <v>5</v>
      </c>
      <c r="T107" s="1" t="s">
        <v>4</v>
      </c>
      <c r="U107" s="1" t="s">
        <v>3</v>
      </c>
      <c r="V107" s="1" t="s">
        <v>2</v>
      </c>
      <c r="W107" s="1" t="s">
        <v>56</v>
      </c>
      <c r="X107" s="11" t="s">
        <v>0</v>
      </c>
      <c r="Y107" s="11">
        <v>1629.4510310000001</v>
      </c>
      <c r="Z107" s="11">
        <v>556.87113399999998</v>
      </c>
      <c r="AA107" s="1">
        <v>3880</v>
      </c>
      <c r="AB107" s="1">
        <v>29</v>
      </c>
      <c r="AC107" s="11">
        <v>899.37525770000002</v>
      </c>
      <c r="AD107" s="10">
        <v>2.8921409549999999</v>
      </c>
      <c r="AE107" s="9">
        <v>3880</v>
      </c>
      <c r="AF107" s="3"/>
    </row>
    <row r="108" spans="1:32" ht="14.25" customHeight="1" x14ac:dyDescent="0.2">
      <c r="B108" s="12" t="s">
        <v>17</v>
      </c>
      <c r="C108" s="1" t="s">
        <v>55</v>
      </c>
      <c r="D108" s="1" t="s">
        <v>54</v>
      </c>
      <c r="E108" s="1" t="s">
        <v>50</v>
      </c>
      <c r="F108" s="1" t="s">
        <v>13</v>
      </c>
      <c r="G108" s="1" t="s">
        <v>12</v>
      </c>
      <c r="H108" s="1" t="s">
        <v>12</v>
      </c>
      <c r="I108" s="1"/>
      <c r="J108" s="1">
        <v>3504</v>
      </c>
      <c r="K108" s="1" t="s">
        <v>22</v>
      </c>
      <c r="L108" s="1" t="s">
        <v>9</v>
      </c>
      <c r="M108" s="1">
        <v>5</v>
      </c>
      <c r="N108" s="1">
        <v>95</v>
      </c>
      <c r="O108" s="1" t="s">
        <v>21</v>
      </c>
      <c r="P108" s="1" t="s">
        <v>8</v>
      </c>
      <c r="Q108" s="1" t="s">
        <v>36</v>
      </c>
      <c r="R108" s="1" t="s">
        <v>45</v>
      </c>
      <c r="S108" s="1" t="s">
        <v>5</v>
      </c>
      <c r="T108" s="1" t="s">
        <v>35</v>
      </c>
      <c r="U108" s="1" t="s">
        <v>3</v>
      </c>
      <c r="V108" s="1" t="s">
        <v>2</v>
      </c>
      <c r="W108" s="1" t="s">
        <v>53</v>
      </c>
      <c r="X108" s="11" t="s">
        <v>0</v>
      </c>
      <c r="Y108" s="11">
        <v>1286.411998</v>
      </c>
      <c r="Z108" s="11">
        <v>625.52221659999998</v>
      </c>
      <c r="AA108" s="1">
        <v>9835</v>
      </c>
      <c r="AB108" s="1">
        <v>40</v>
      </c>
      <c r="AC108" s="11">
        <v>801.24463649999996</v>
      </c>
      <c r="AD108" s="10">
        <v>3.0394784970000002</v>
      </c>
      <c r="AE108" s="9">
        <v>9835</v>
      </c>
      <c r="AF108" s="3"/>
    </row>
    <row r="109" spans="1:32" ht="14.25" customHeight="1" x14ac:dyDescent="0.2">
      <c r="B109" s="12" t="s">
        <v>17</v>
      </c>
      <c r="C109" s="1" t="s">
        <v>52</v>
      </c>
      <c r="D109" s="1" t="s">
        <v>51</v>
      </c>
      <c r="E109" s="1" t="s">
        <v>50</v>
      </c>
      <c r="F109" s="1" t="s">
        <v>13</v>
      </c>
      <c r="G109" s="1" t="s">
        <v>12</v>
      </c>
      <c r="H109" s="1" t="s">
        <v>12</v>
      </c>
      <c r="I109" s="1"/>
      <c r="J109" s="1">
        <v>3504</v>
      </c>
      <c r="K109" s="1" t="s">
        <v>22</v>
      </c>
      <c r="L109" s="1" t="s">
        <v>9</v>
      </c>
      <c r="M109" s="1">
        <v>5</v>
      </c>
      <c r="N109" s="1">
        <v>95</v>
      </c>
      <c r="O109" s="1" t="s">
        <v>21</v>
      </c>
      <c r="P109" s="1" t="s">
        <v>8</v>
      </c>
      <c r="Q109" s="1" t="s">
        <v>36</v>
      </c>
      <c r="R109" s="1" t="s">
        <v>45</v>
      </c>
      <c r="S109" s="1" t="s">
        <v>5</v>
      </c>
      <c r="T109" s="1" t="s">
        <v>35</v>
      </c>
      <c r="U109" s="1" t="s">
        <v>3</v>
      </c>
      <c r="V109" s="1" t="s">
        <v>2</v>
      </c>
      <c r="W109" s="1" t="s">
        <v>49</v>
      </c>
      <c r="X109" s="11" t="s">
        <v>0</v>
      </c>
      <c r="Y109" s="11">
        <v>3138.1917370000001</v>
      </c>
      <c r="Z109" s="11">
        <v>1585.5611080000001</v>
      </c>
      <c r="AA109" s="1">
        <v>4042</v>
      </c>
      <c r="AB109" s="1">
        <v>49</v>
      </c>
      <c r="AC109" s="11">
        <v>1146.876051</v>
      </c>
      <c r="AD109" s="10">
        <v>3.882353535</v>
      </c>
      <c r="AE109" s="9">
        <v>4042</v>
      </c>
      <c r="AF109" s="3"/>
    </row>
    <row r="110" spans="1:32" ht="14.25" customHeight="1" x14ac:dyDescent="0.2">
      <c r="B110" s="12" t="s">
        <v>17</v>
      </c>
      <c r="C110" s="1" t="s">
        <v>48</v>
      </c>
      <c r="D110" s="1" t="s">
        <v>47</v>
      </c>
      <c r="E110" s="1" t="s">
        <v>46</v>
      </c>
      <c r="F110" s="1" t="s">
        <v>13</v>
      </c>
      <c r="G110" s="1" t="s">
        <v>12</v>
      </c>
      <c r="H110" s="1" t="s">
        <v>12</v>
      </c>
      <c r="I110" s="1"/>
      <c r="J110" s="1">
        <v>3504</v>
      </c>
      <c r="K110" s="1" t="s">
        <v>11</v>
      </c>
      <c r="L110" s="1" t="s">
        <v>10</v>
      </c>
      <c r="M110" s="1">
        <v>100</v>
      </c>
      <c r="N110" s="1">
        <v>0</v>
      </c>
      <c r="O110" s="1" t="s">
        <v>21</v>
      </c>
      <c r="P110" s="1" t="s">
        <v>8</v>
      </c>
      <c r="Q110" s="1" t="s">
        <v>36</v>
      </c>
      <c r="R110" s="1" t="s">
        <v>45</v>
      </c>
      <c r="S110" s="1" t="s">
        <v>5</v>
      </c>
      <c r="T110" s="1" t="s">
        <v>35</v>
      </c>
      <c r="U110" s="1" t="s">
        <v>3</v>
      </c>
      <c r="V110" s="1" t="s">
        <v>2</v>
      </c>
      <c r="W110" s="1" t="s">
        <v>44</v>
      </c>
      <c r="X110" s="11" t="s">
        <v>0</v>
      </c>
      <c r="Y110" s="11">
        <v>3086.8950089999998</v>
      </c>
      <c r="Z110" s="11">
        <v>1489.4526020000001</v>
      </c>
      <c r="AA110" s="1">
        <v>14125</v>
      </c>
      <c r="AB110" s="1">
        <v>73</v>
      </c>
      <c r="AC110" s="11">
        <v>1196.078796</v>
      </c>
      <c r="AD110" s="10">
        <v>3.7858644479999999</v>
      </c>
      <c r="AE110" s="9">
        <v>14125</v>
      </c>
      <c r="AF110" s="3"/>
    </row>
    <row r="111" spans="1:32" ht="14.25" customHeight="1" x14ac:dyDescent="0.2">
      <c r="B111" s="12" t="s">
        <v>17</v>
      </c>
      <c r="C111" s="1" t="s">
        <v>43</v>
      </c>
      <c r="D111" s="1" t="s">
        <v>42</v>
      </c>
      <c r="E111" s="1" t="s">
        <v>41</v>
      </c>
      <c r="F111" s="1" t="s">
        <v>13</v>
      </c>
      <c r="G111" s="1" t="s">
        <v>12</v>
      </c>
      <c r="H111" s="1" t="s">
        <v>12</v>
      </c>
      <c r="I111" s="1"/>
      <c r="J111" s="1">
        <v>3535</v>
      </c>
      <c r="K111" s="1" t="s">
        <v>22</v>
      </c>
      <c r="L111" s="1" t="s">
        <v>9</v>
      </c>
      <c r="M111" s="1">
        <v>0</v>
      </c>
      <c r="N111" s="1">
        <v>100</v>
      </c>
      <c r="O111" s="1" t="s">
        <v>9</v>
      </c>
      <c r="P111" s="1" t="s">
        <v>8</v>
      </c>
      <c r="Q111" s="1" t="s">
        <v>36</v>
      </c>
      <c r="R111" s="1" t="s">
        <v>6</v>
      </c>
      <c r="S111" s="1" t="s">
        <v>19</v>
      </c>
      <c r="T111" s="1" t="s">
        <v>35</v>
      </c>
      <c r="U111" s="1" t="s">
        <v>3</v>
      </c>
      <c r="V111" s="1" t="s">
        <v>2</v>
      </c>
      <c r="W111" s="1" t="s">
        <v>40</v>
      </c>
      <c r="X111" s="11" t="s">
        <v>0</v>
      </c>
      <c r="Y111" s="11">
        <v>4441.0785679999999</v>
      </c>
      <c r="Z111" s="11">
        <v>2029.4199040000001</v>
      </c>
      <c r="AA111" s="1">
        <v>4582</v>
      </c>
      <c r="AB111" s="1">
        <v>57</v>
      </c>
      <c r="AC111" s="11">
        <v>1184.987997</v>
      </c>
      <c r="AD111" s="10">
        <v>3.896352619</v>
      </c>
      <c r="AE111" s="9">
        <v>4582</v>
      </c>
      <c r="AF111" s="3"/>
    </row>
    <row r="112" spans="1:32" ht="14.25" customHeight="1" x14ac:dyDescent="0.2">
      <c r="B112" s="12" t="s">
        <v>17</v>
      </c>
      <c r="C112" s="1" t="s">
        <v>39</v>
      </c>
      <c r="D112" s="1" t="s">
        <v>38</v>
      </c>
      <c r="E112" s="1" t="s">
        <v>37</v>
      </c>
      <c r="F112" s="1" t="s">
        <v>13</v>
      </c>
      <c r="G112" s="1" t="s">
        <v>12</v>
      </c>
      <c r="H112" s="1" t="s">
        <v>12</v>
      </c>
      <c r="I112" s="1"/>
      <c r="J112" s="1">
        <v>3535</v>
      </c>
      <c r="K112" s="1" t="s">
        <v>11</v>
      </c>
      <c r="L112" s="1" t="s">
        <v>10</v>
      </c>
      <c r="M112" s="1">
        <v>100</v>
      </c>
      <c r="N112" s="1">
        <v>0</v>
      </c>
      <c r="O112" s="1" t="s">
        <v>9</v>
      </c>
      <c r="P112" s="1" t="s">
        <v>8</v>
      </c>
      <c r="Q112" s="1" t="s">
        <v>36</v>
      </c>
      <c r="R112" s="1" t="s">
        <v>6</v>
      </c>
      <c r="S112" s="1" t="s">
        <v>19</v>
      </c>
      <c r="T112" s="1" t="s">
        <v>35</v>
      </c>
      <c r="U112" s="1" t="s">
        <v>3</v>
      </c>
      <c r="V112" s="1" t="s">
        <v>2</v>
      </c>
      <c r="W112" s="1" t="s">
        <v>34</v>
      </c>
      <c r="X112" s="11" t="s">
        <v>0</v>
      </c>
      <c r="Y112" s="11">
        <v>2541.388117</v>
      </c>
      <c r="Z112" s="11">
        <v>1105.8464509999999</v>
      </c>
      <c r="AA112" s="1">
        <v>2592</v>
      </c>
      <c r="AB112" s="1">
        <v>37</v>
      </c>
      <c r="AC112" s="11">
        <v>1240.2422839999999</v>
      </c>
      <c r="AD112" s="10">
        <v>3.6950091650000001</v>
      </c>
      <c r="AE112" s="9">
        <v>2592</v>
      </c>
      <c r="AF112" s="3"/>
    </row>
    <row r="113" spans="2:32" ht="14.25" customHeight="1" x14ac:dyDescent="0.2">
      <c r="B113" s="12" t="s">
        <v>17</v>
      </c>
      <c r="C113" s="1" t="s">
        <v>33</v>
      </c>
      <c r="D113" s="1" t="s">
        <v>32</v>
      </c>
      <c r="E113" s="1" t="s">
        <v>31</v>
      </c>
      <c r="F113" s="1" t="s">
        <v>13</v>
      </c>
      <c r="G113" s="1" t="s">
        <v>12</v>
      </c>
      <c r="H113" s="1" t="s">
        <v>12</v>
      </c>
      <c r="I113" s="1"/>
      <c r="J113" s="1">
        <v>3505</v>
      </c>
      <c r="K113" s="1" t="s">
        <v>22</v>
      </c>
      <c r="L113" s="1" t="s">
        <v>9</v>
      </c>
      <c r="M113" s="1">
        <v>15</v>
      </c>
      <c r="N113" s="1">
        <v>85</v>
      </c>
      <c r="O113" s="1" t="s">
        <v>9</v>
      </c>
      <c r="P113" s="1" t="s">
        <v>8</v>
      </c>
      <c r="Q113" s="1" t="s">
        <v>7</v>
      </c>
      <c r="R113" s="1" t="s">
        <v>20</v>
      </c>
      <c r="S113" s="1" t="s">
        <v>5</v>
      </c>
      <c r="T113" s="1" t="s">
        <v>4</v>
      </c>
      <c r="U113" s="1" t="s">
        <v>3</v>
      </c>
      <c r="V113" s="1" t="s">
        <v>2</v>
      </c>
      <c r="W113" s="1" t="s">
        <v>30</v>
      </c>
      <c r="X113" s="11" t="s">
        <v>0</v>
      </c>
      <c r="Y113" s="11">
        <v>2412.0859099999998</v>
      </c>
      <c r="Z113" s="11">
        <v>1114.1768070000001</v>
      </c>
      <c r="AA113" s="1">
        <v>16238</v>
      </c>
      <c r="AB113" s="1">
        <v>60</v>
      </c>
      <c r="AC113" s="11">
        <v>1328.611097</v>
      </c>
      <c r="AD113" s="10">
        <v>3.75118624</v>
      </c>
      <c r="AE113" s="9">
        <v>16238</v>
      </c>
      <c r="AF113" s="3"/>
    </row>
    <row r="114" spans="2:32" ht="14.25" customHeight="1" x14ac:dyDescent="0.2">
      <c r="B114" s="12" t="s">
        <v>17</v>
      </c>
      <c r="C114" s="1" t="s">
        <v>29</v>
      </c>
      <c r="D114" s="1" t="s">
        <v>28</v>
      </c>
      <c r="E114" s="1" t="s">
        <v>27</v>
      </c>
      <c r="F114" s="1" t="s">
        <v>13</v>
      </c>
      <c r="G114" s="1" t="s">
        <v>12</v>
      </c>
      <c r="H114" s="1" t="s">
        <v>12</v>
      </c>
      <c r="I114" s="1"/>
      <c r="J114" s="1">
        <v>3499</v>
      </c>
      <c r="K114" s="1" t="s">
        <v>11</v>
      </c>
      <c r="L114" s="1" t="s">
        <v>10</v>
      </c>
      <c r="M114" s="1">
        <v>100</v>
      </c>
      <c r="N114" s="1">
        <v>0</v>
      </c>
      <c r="O114" s="1" t="s">
        <v>21</v>
      </c>
      <c r="P114" s="1" t="s">
        <v>8</v>
      </c>
      <c r="Q114" s="1" t="s">
        <v>7</v>
      </c>
      <c r="R114" s="1" t="s">
        <v>20</v>
      </c>
      <c r="S114" s="1" t="s">
        <v>19</v>
      </c>
      <c r="T114" s="1" t="s">
        <v>4</v>
      </c>
      <c r="U114" s="1" t="s">
        <v>3</v>
      </c>
      <c r="V114" s="1" t="s">
        <v>2</v>
      </c>
      <c r="W114" s="1" t="s">
        <v>26</v>
      </c>
      <c r="X114" s="11" t="s">
        <v>0</v>
      </c>
      <c r="Y114" s="11">
        <v>1237.069148</v>
      </c>
      <c r="Z114" s="11">
        <v>593.54261699999995</v>
      </c>
      <c r="AA114" s="1">
        <v>4165</v>
      </c>
      <c r="AB114" s="1">
        <v>37</v>
      </c>
      <c r="AC114" s="11">
        <v>1402.3438180000001</v>
      </c>
      <c r="AD114" s="10">
        <v>3.8251380429999999</v>
      </c>
      <c r="AE114" s="9">
        <v>4165</v>
      </c>
      <c r="AF114" s="3"/>
    </row>
    <row r="115" spans="2:32" ht="14.25" customHeight="1" x14ac:dyDescent="0.2">
      <c r="B115" s="12" t="s">
        <v>17</v>
      </c>
      <c r="C115" s="1" t="s">
        <v>25</v>
      </c>
      <c r="D115" s="1" t="s">
        <v>24</v>
      </c>
      <c r="E115" s="1" t="s">
        <v>23</v>
      </c>
      <c r="F115" s="1" t="s">
        <v>13</v>
      </c>
      <c r="G115" s="1" t="s">
        <v>12</v>
      </c>
      <c r="H115" s="1" t="s">
        <v>12</v>
      </c>
      <c r="I115" s="1"/>
      <c r="J115" s="1">
        <v>3499</v>
      </c>
      <c r="K115" s="1" t="s">
        <v>22</v>
      </c>
      <c r="L115" s="1" t="s">
        <v>9</v>
      </c>
      <c r="M115" s="1">
        <v>10</v>
      </c>
      <c r="N115" s="1">
        <v>90</v>
      </c>
      <c r="O115" s="1" t="s">
        <v>21</v>
      </c>
      <c r="P115" s="1" t="s">
        <v>8</v>
      </c>
      <c r="Q115" s="1" t="s">
        <v>7</v>
      </c>
      <c r="R115" s="1" t="s">
        <v>20</v>
      </c>
      <c r="S115" s="1" t="s">
        <v>19</v>
      </c>
      <c r="T115" s="1" t="s">
        <v>4</v>
      </c>
      <c r="U115" s="1" t="s">
        <v>3</v>
      </c>
      <c r="V115" s="1" t="s">
        <v>2</v>
      </c>
      <c r="W115" s="1" t="s">
        <v>18</v>
      </c>
      <c r="X115" s="11" t="s">
        <v>0</v>
      </c>
      <c r="Y115" s="11">
        <v>948.70940169999994</v>
      </c>
      <c r="Z115" s="11">
        <v>488.98119659999998</v>
      </c>
      <c r="AA115" s="1">
        <v>1755</v>
      </c>
      <c r="AB115" s="1">
        <v>31</v>
      </c>
      <c r="AC115" s="11">
        <v>1237.2820509999999</v>
      </c>
      <c r="AD115" s="10">
        <v>3.7752986970000002</v>
      </c>
      <c r="AE115" s="9">
        <v>1755</v>
      </c>
      <c r="AF115" s="3"/>
    </row>
    <row r="116" spans="2:32" ht="14.25" customHeight="1" thickBot="1" x14ac:dyDescent="0.25">
      <c r="B116" s="8" t="s">
        <v>17</v>
      </c>
      <c r="C116" s="7" t="s">
        <v>16</v>
      </c>
      <c r="D116" s="7" t="s">
        <v>15</v>
      </c>
      <c r="E116" s="7" t="s">
        <v>14</v>
      </c>
      <c r="F116" s="7" t="s">
        <v>13</v>
      </c>
      <c r="G116" s="7" t="s">
        <v>12</v>
      </c>
      <c r="H116" s="7" t="s">
        <v>12</v>
      </c>
      <c r="I116" s="7"/>
      <c r="J116" s="7">
        <v>3510</v>
      </c>
      <c r="K116" s="7" t="s">
        <v>11</v>
      </c>
      <c r="L116" s="7" t="s">
        <v>10</v>
      </c>
      <c r="M116" s="7">
        <v>80</v>
      </c>
      <c r="N116" s="7">
        <v>20</v>
      </c>
      <c r="O116" s="7" t="s">
        <v>9</v>
      </c>
      <c r="P116" s="7" t="s">
        <v>8</v>
      </c>
      <c r="Q116" s="7" t="s">
        <v>7</v>
      </c>
      <c r="R116" s="7" t="s">
        <v>6</v>
      </c>
      <c r="S116" s="7" t="s">
        <v>5</v>
      </c>
      <c r="T116" s="7" t="s">
        <v>4</v>
      </c>
      <c r="U116" s="7" t="s">
        <v>3</v>
      </c>
      <c r="V116" s="7" t="s">
        <v>2</v>
      </c>
      <c r="W116" s="7" t="s">
        <v>1</v>
      </c>
      <c r="X116" s="6" t="s">
        <v>0</v>
      </c>
      <c r="Y116" s="6">
        <v>2855.5307339999999</v>
      </c>
      <c r="Z116" s="6">
        <v>1264.431159</v>
      </c>
      <c r="AA116" s="7">
        <v>16952</v>
      </c>
      <c r="AB116" s="7">
        <v>62</v>
      </c>
      <c r="AC116" s="6">
        <v>1408.811704</v>
      </c>
      <c r="AD116" s="5">
        <v>3.9072072449999999</v>
      </c>
      <c r="AE116" s="4">
        <v>16952</v>
      </c>
      <c r="AF116" s="3"/>
    </row>
    <row r="117" spans="2:32" ht="14.25" customHeight="1" x14ac:dyDescent="0.2"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2:32" ht="14.25" customHeight="1" x14ac:dyDescent="0.2"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2:32" ht="14.25" customHeight="1" x14ac:dyDescent="0.2"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2:32" ht="14.25" customHeight="1" x14ac:dyDescent="0.2"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2:32" ht="14.25" customHeight="1" x14ac:dyDescent="0.2"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2:32" ht="14.25" customHeight="1" x14ac:dyDescent="0.2"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2:32" ht="14.25" customHeight="1" x14ac:dyDescent="0.2"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2:32" ht="14.25" customHeight="1" x14ac:dyDescent="0.2"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2:32" ht="14.25" customHeight="1" x14ac:dyDescent="0.2"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2:32" ht="14.25" customHeight="1" x14ac:dyDescent="0.2"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2:32" ht="14.25" customHeight="1" x14ac:dyDescent="0.2"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2:32" ht="14.25" customHeight="1" x14ac:dyDescent="0.2"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2:31" ht="14.25" customHeight="1" x14ac:dyDescent="0.2"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2:31" ht="14.25" customHeight="1" x14ac:dyDescent="0.2"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2:31" ht="14.25" customHeight="1" x14ac:dyDescent="0.2"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2:31" ht="14.25" customHeight="1" x14ac:dyDescent="0.2"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2:31" ht="14.25" customHeight="1" x14ac:dyDescent="0.2"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2:31" ht="14.25" customHeight="1" x14ac:dyDescent="0.2"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2:31" ht="14.25" customHeight="1" x14ac:dyDescent="0.2"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2:31" ht="14.25" customHeight="1" x14ac:dyDescent="0.2"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2:31" ht="14.25" customHeight="1" x14ac:dyDescent="0.2"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2:31" ht="14.25" customHeight="1" x14ac:dyDescent="0.2"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2:31" ht="14.25" customHeight="1" x14ac:dyDescent="0.2"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2:31" ht="14.25" customHeight="1" x14ac:dyDescent="0.2"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2:31" ht="14.25" customHeight="1" x14ac:dyDescent="0.2"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2:31" ht="14.25" customHeight="1" x14ac:dyDescent="0.2"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2:31" ht="14.25" customHeight="1" x14ac:dyDescent="0.2"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2:31" ht="14.25" customHeight="1" x14ac:dyDescent="0.2"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2:31" ht="14.25" customHeight="1" x14ac:dyDescent="0.2"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2:31" ht="14.25" customHeight="1" x14ac:dyDescent="0.2"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2:31" ht="14.25" customHeight="1" x14ac:dyDescent="0.2"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2:31" ht="14.25" customHeight="1" x14ac:dyDescent="0.2"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2:31" ht="14.25" customHeight="1" x14ac:dyDescent="0.2"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2:31" ht="14.25" customHeight="1" x14ac:dyDescent="0.2"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2:31" ht="14.25" customHeight="1" x14ac:dyDescent="0.2"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2:31" ht="14.25" customHeight="1" x14ac:dyDescent="0.2"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2:31" ht="14.25" customHeight="1" x14ac:dyDescent="0.2"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2:31" ht="14.25" customHeight="1" x14ac:dyDescent="0.2"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2:31" ht="14.25" customHeight="1" x14ac:dyDescent="0.2"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2:31" ht="14.25" customHeight="1" x14ac:dyDescent="0.2"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2:31" ht="14.25" customHeight="1" x14ac:dyDescent="0.2"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2:31" ht="14.25" customHeight="1" x14ac:dyDescent="0.2"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2:31" ht="14.25" customHeight="1" x14ac:dyDescent="0.2"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2:31" ht="14.25" customHeight="1" x14ac:dyDescent="0.2"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2:31" ht="14.25" customHeight="1" x14ac:dyDescent="0.2"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2:31" ht="14.25" customHeight="1" x14ac:dyDescent="0.2"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2:31" ht="14.25" customHeight="1" x14ac:dyDescent="0.2"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2:31" ht="14.25" customHeight="1" x14ac:dyDescent="0.2"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2:31" ht="14.25" customHeight="1" x14ac:dyDescent="0.2"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2:31" ht="14.25" customHeight="1" x14ac:dyDescent="0.2"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2:31" ht="14.25" customHeight="1" x14ac:dyDescent="0.2"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2:31" ht="14.25" customHeight="1" x14ac:dyDescent="0.2"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2:31" ht="14.25" customHeight="1" x14ac:dyDescent="0.2"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2:31" ht="14.25" customHeight="1" x14ac:dyDescent="0.2"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2:31" ht="14.25" customHeight="1" x14ac:dyDescent="0.2"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2:31" ht="14.25" customHeight="1" x14ac:dyDescent="0.2"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2:31" ht="14.25" customHeight="1" x14ac:dyDescent="0.2"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2:31" ht="14.25" customHeight="1" x14ac:dyDescent="0.2"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2:31" ht="14.25" customHeight="1" x14ac:dyDescent="0.2"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2:31" ht="14.25" customHeight="1" x14ac:dyDescent="0.2"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2:31" ht="14.25" customHeight="1" x14ac:dyDescent="0.2"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2:31" ht="14.25" customHeight="1" x14ac:dyDescent="0.2"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2:31" ht="14.25" customHeight="1" x14ac:dyDescent="0.2"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2:31" ht="14.25" customHeight="1" x14ac:dyDescent="0.2"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2:31" ht="14.25" customHeight="1" x14ac:dyDescent="0.2"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2:31" ht="14.25" customHeight="1" x14ac:dyDescent="0.2"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2:31" ht="14.25" customHeight="1" x14ac:dyDescent="0.2"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2:31" ht="14.25" customHeight="1" x14ac:dyDescent="0.2"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2:31" ht="14.25" customHeight="1" x14ac:dyDescent="0.2"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2:31" ht="14.25" customHeight="1" x14ac:dyDescent="0.2"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2:31" ht="14.25" customHeight="1" x14ac:dyDescent="0.2"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2:31" ht="14.25" customHeight="1" x14ac:dyDescent="0.2"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2:31" ht="14.25" customHeight="1" x14ac:dyDescent="0.2"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2:31" ht="14.25" customHeight="1" x14ac:dyDescent="0.2"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2:31" ht="14.25" customHeight="1" x14ac:dyDescent="0.2"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2:31" ht="14.25" customHeight="1" x14ac:dyDescent="0.2"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2:31" ht="14.25" customHeight="1" x14ac:dyDescent="0.2"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2:31" ht="14.25" customHeight="1" x14ac:dyDescent="0.2"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2:31" ht="14.25" customHeight="1" x14ac:dyDescent="0.2"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2:31" ht="14.25" customHeight="1" x14ac:dyDescent="0.2"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2:31" ht="14.25" customHeight="1" x14ac:dyDescent="0.2"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2:31" ht="14.25" customHeight="1" x14ac:dyDescent="0.2"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2:31" ht="14.25" customHeight="1" x14ac:dyDescent="0.2"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2:31" ht="14.25" customHeight="1" x14ac:dyDescent="0.2"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2:31" ht="14.25" customHeight="1" x14ac:dyDescent="0.2"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2:31" ht="14.25" customHeight="1" x14ac:dyDescent="0.2"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2:31" ht="14.25" customHeight="1" x14ac:dyDescent="0.2"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2:31" ht="14.25" customHeight="1" x14ac:dyDescent="0.2"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2:31" ht="14.25" customHeight="1" x14ac:dyDescent="0.2"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2:31" ht="14.25" customHeight="1" x14ac:dyDescent="0.2"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2:31" ht="14.25" customHeight="1" x14ac:dyDescent="0.2"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2:31" ht="14.25" customHeight="1" x14ac:dyDescent="0.2"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2:31" ht="14.25" customHeight="1" x14ac:dyDescent="0.2"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2:31" ht="14.25" customHeight="1" x14ac:dyDescent="0.2"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2:31" ht="14.25" customHeight="1" x14ac:dyDescent="0.2"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2:31" ht="14.25" customHeight="1" x14ac:dyDescent="0.2"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2:31" ht="14.25" customHeight="1" x14ac:dyDescent="0.2"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2:31" ht="14.25" customHeight="1" x14ac:dyDescent="0.2"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2:31" ht="14.25" customHeight="1" x14ac:dyDescent="0.2"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2:31" ht="14.25" customHeight="1" x14ac:dyDescent="0.2"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2:31" ht="14.25" customHeight="1" x14ac:dyDescent="0.2"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2:31" ht="14.25" customHeight="1" x14ac:dyDescent="0.2"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2:31" ht="14.25" customHeight="1" x14ac:dyDescent="0.2"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2:31" ht="14.25" customHeight="1" x14ac:dyDescent="0.2"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2:31" ht="14.25" customHeight="1" x14ac:dyDescent="0.2"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2:31" ht="14.25" customHeight="1" x14ac:dyDescent="0.2"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2:31" ht="14.25" customHeight="1" x14ac:dyDescent="0.2"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2:31" ht="14.25" customHeight="1" x14ac:dyDescent="0.2"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2:31" ht="14.25" customHeight="1" x14ac:dyDescent="0.2"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2:31" ht="14.25" customHeight="1" x14ac:dyDescent="0.2"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2:31" ht="14.25" customHeight="1" x14ac:dyDescent="0.2"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2:31" ht="14.25" customHeight="1" x14ac:dyDescent="0.2"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2:31" ht="14.25" customHeight="1" x14ac:dyDescent="0.2"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2:31" ht="14.25" customHeight="1" x14ac:dyDescent="0.2"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2:31" ht="14.25" customHeight="1" x14ac:dyDescent="0.2"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2:31" ht="14.25" customHeight="1" x14ac:dyDescent="0.2"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2:31" ht="14.25" customHeight="1" x14ac:dyDescent="0.2"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2:31" ht="14.25" customHeight="1" x14ac:dyDescent="0.2"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2:31" ht="14.25" customHeight="1" x14ac:dyDescent="0.2"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2:31" ht="14.25" customHeight="1" x14ac:dyDescent="0.2"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2:31" ht="14.25" customHeight="1" x14ac:dyDescent="0.2"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2:31" ht="14.25" customHeight="1" x14ac:dyDescent="0.2"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2:31" ht="14.25" customHeight="1" x14ac:dyDescent="0.2"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2:31" ht="14.25" customHeight="1" x14ac:dyDescent="0.2"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2:31" ht="14.25" customHeight="1" x14ac:dyDescent="0.2"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2:31" ht="14.25" customHeight="1" x14ac:dyDescent="0.2"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2:31" ht="14.25" customHeight="1" x14ac:dyDescent="0.2"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2:31" ht="14.25" customHeight="1" x14ac:dyDescent="0.2"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2:31" ht="14.25" customHeight="1" x14ac:dyDescent="0.2"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2:31" ht="14.25" customHeight="1" x14ac:dyDescent="0.2"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2:31" ht="14.25" customHeight="1" x14ac:dyDescent="0.2"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2:31" ht="14.25" customHeight="1" x14ac:dyDescent="0.2"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2:31" ht="14.25" customHeight="1" x14ac:dyDescent="0.2"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2:31" ht="14.25" customHeight="1" x14ac:dyDescent="0.2"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2:31" ht="14.25" customHeight="1" x14ac:dyDescent="0.2"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2:31" ht="14.25" customHeight="1" x14ac:dyDescent="0.2"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2:31" ht="14.25" customHeight="1" x14ac:dyDescent="0.2"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2:31" ht="14.25" customHeight="1" x14ac:dyDescent="0.2"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2:31" ht="14.25" customHeight="1" x14ac:dyDescent="0.2"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2:31" ht="14.25" customHeight="1" x14ac:dyDescent="0.2"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2:31" ht="14.25" customHeight="1" x14ac:dyDescent="0.2"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2:31" ht="14.25" customHeight="1" x14ac:dyDescent="0.2"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2:31" ht="14.25" customHeight="1" x14ac:dyDescent="0.2"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2:31" ht="14.25" customHeight="1" x14ac:dyDescent="0.2"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2:31" ht="14.25" customHeight="1" x14ac:dyDescent="0.2"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2:31" ht="14.25" customHeight="1" x14ac:dyDescent="0.2"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2:31" ht="14.25" customHeight="1" x14ac:dyDescent="0.2"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2:31" ht="14.25" customHeight="1" x14ac:dyDescent="0.2"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2:31" ht="14.25" customHeight="1" x14ac:dyDescent="0.2"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2:31" ht="14.25" customHeight="1" x14ac:dyDescent="0.2"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2:31" ht="14.25" customHeight="1" x14ac:dyDescent="0.2"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2:31" ht="14.25" customHeight="1" x14ac:dyDescent="0.2"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2:31" ht="14.25" customHeight="1" x14ac:dyDescent="0.2"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2:31" ht="14.25" customHeight="1" x14ac:dyDescent="0.2"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2:31" ht="14.25" customHeight="1" x14ac:dyDescent="0.2"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2:31" ht="14.25" customHeight="1" x14ac:dyDescent="0.2"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2:31" ht="14.25" customHeight="1" x14ac:dyDescent="0.2"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2:31" ht="14.25" customHeight="1" x14ac:dyDescent="0.2"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2:31" ht="14.25" customHeight="1" x14ac:dyDescent="0.2"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2:31" ht="14.25" customHeight="1" x14ac:dyDescent="0.2"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2:31" ht="14.25" customHeight="1" x14ac:dyDescent="0.2"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2:31" ht="14.25" customHeight="1" x14ac:dyDescent="0.2"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2:31" ht="14.25" customHeight="1" x14ac:dyDescent="0.2"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2:31" ht="14.25" customHeight="1" x14ac:dyDescent="0.2"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2:31" ht="14.25" customHeight="1" x14ac:dyDescent="0.2"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2:31" ht="14.25" customHeight="1" x14ac:dyDescent="0.2"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2:31" ht="14.25" customHeight="1" x14ac:dyDescent="0.2"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2:31" ht="14.25" customHeight="1" x14ac:dyDescent="0.2"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2:31" ht="14.25" customHeight="1" x14ac:dyDescent="0.2"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2:31" ht="14.25" customHeight="1" x14ac:dyDescent="0.2"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2:31" ht="14.25" customHeight="1" x14ac:dyDescent="0.2"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2:31" ht="14.25" customHeight="1" x14ac:dyDescent="0.2"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2:31" ht="14.25" customHeight="1" x14ac:dyDescent="0.2"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2:31" ht="14.25" customHeight="1" x14ac:dyDescent="0.2"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2:31" ht="14.25" customHeight="1" x14ac:dyDescent="0.2"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2:31" ht="14.25" customHeight="1" x14ac:dyDescent="0.2"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2:31" ht="14.25" customHeight="1" x14ac:dyDescent="0.2"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2:31" ht="14.25" customHeight="1" x14ac:dyDescent="0.2"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2:31" ht="14.25" customHeight="1" x14ac:dyDescent="0.2"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2:31" ht="14.25" customHeight="1" x14ac:dyDescent="0.2"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2:31" ht="14.25" customHeight="1" x14ac:dyDescent="0.2"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2:31" ht="14.25" customHeight="1" x14ac:dyDescent="0.2"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2:31" ht="14.25" customHeight="1" x14ac:dyDescent="0.2"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2:31" ht="14.25" customHeight="1" x14ac:dyDescent="0.2"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2:31" ht="14.25" customHeight="1" x14ac:dyDescent="0.2"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2:31" ht="14.25" customHeight="1" x14ac:dyDescent="0.2"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2:31" ht="14.25" customHeight="1" x14ac:dyDescent="0.2"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2:31" ht="14.25" customHeight="1" x14ac:dyDescent="0.2"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2:31" ht="14.25" customHeight="1" x14ac:dyDescent="0.2"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2:31" ht="14.25" customHeight="1" x14ac:dyDescent="0.2"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2:31" ht="14.25" customHeight="1" x14ac:dyDescent="0.2"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2:31" ht="14.25" customHeight="1" x14ac:dyDescent="0.2"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2:31" ht="14.25" customHeight="1" x14ac:dyDescent="0.2"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2:31" ht="14.25" customHeight="1" x14ac:dyDescent="0.2"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2:31" ht="14.25" customHeight="1" x14ac:dyDescent="0.2"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2:31" ht="14.25" customHeight="1" x14ac:dyDescent="0.2"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2:31" ht="14.25" customHeight="1" x14ac:dyDescent="0.2"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2:31" ht="14.25" customHeight="1" x14ac:dyDescent="0.2"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2:31" ht="14.25" customHeight="1" x14ac:dyDescent="0.2"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2:31" ht="14.25" customHeight="1" x14ac:dyDescent="0.2"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2:31" ht="15.75" customHeight="1" x14ac:dyDescent="0.2"/>
    <row r="318" spans="2:31" ht="15.75" customHeight="1" x14ac:dyDescent="0.2"/>
    <row r="319" spans="2:31" ht="15.75" customHeight="1" x14ac:dyDescent="0.2"/>
    <row r="320" spans="2:3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  <row r="1001" customFormat="1" ht="15.75" customHeight="1" x14ac:dyDescent="0.2"/>
  </sheetData>
  <mergeCells count="2">
    <mergeCell ref="Y5:AB5"/>
    <mergeCell ref="AC5:AE5"/>
  </mergeCells>
  <hyperlinks>
    <hyperlink ref="V7" r:id="rId1" xr:uid="{87DD4215-2279-2748-943D-DFF5B3286715}"/>
    <hyperlink ref="V8" r:id="rId2" xr:uid="{029FCDD1-3933-B04C-973B-4E85A0E752E6}"/>
    <hyperlink ref="V9" r:id="rId3" xr:uid="{ED6726B0-C7D1-E546-9859-837DA2464F50}"/>
    <hyperlink ref="V10" r:id="rId4" xr:uid="{225567F5-C62B-884C-AFEC-19440B2D29FB}"/>
    <hyperlink ref="V11" r:id="rId5" xr:uid="{D6CB3B7A-F4D3-CC4A-9ECA-7BE3EF2D5320}"/>
    <hyperlink ref="V12" r:id="rId6" xr:uid="{180B4169-393D-7144-86AF-D88783DC7427}"/>
    <hyperlink ref="V13" r:id="rId7" xr:uid="{C9154DF7-FD35-DA44-B9AD-1E515D0705D0}"/>
    <hyperlink ref="V14" r:id="rId8" xr:uid="{0851E707-8C64-1140-8FF4-80070E4ADB24}"/>
    <hyperlink ref="V15" r:id="rId9" xr:uid="{D3C13F53-10CE-914E-98FA-C7710B78A764}"/>
    <hyperlink ref="V16" r:id="rId10" xr:uid="{CDD3FA8F-B381-5343-86A1-2295D644BF15}"/>
    <hyperlink ref="V17" r:id="rId11" xr:uid="{F1867A36-7671-5E42-A375-23D7ECA06F02}"/>
    <hyperlink ref="V18" r:id="rId12" xr:uid="{1825BDEA-7421-BD46-A784-92E1DC3FB717}"/>
    <hyperlink ref="V19" r:id="rId13" xr:uid="{FA15DA73-B4D2-3344-8CAC-59DD6E8EC8C8}"/>
    <hyperlink ref="V20" r:id="rId14" xr:uid="{1478ED15-05E0-724F-A4C1-34D6AA50C624}"/>
    <hyperlink ref="V21" r:id="rId15" xr:uid="{644053AE-5AF0-5749-9ABC-C8DBD539C6CE}"/>
    <hyperlink ref="V22" r:id="rId16" xr:uid="{FA944039-CBED-8142-8E5C-83161E205BF5}"/>
    <hyperlink ref="V26" r:id="rId17" xr:uid="{6FF72763-6574-3345-9F00-49DAFB1DAEBA}"/>
    <hyperlink ref="V27" r:id="rId18" xr:uid="{08F71CAA-23BB-DD4E-925C-F66D55239AC0}"/>
    <hyperlink ref="V30" r:id="rId19" xr:uid="{2546CF16-4295-DC4B-A46E-D1A835D0AC4D}"/>
    <hyperlink ref="V31" r:id="rId20" xr:uid="{28A43DFB-7196-D64C-994E-5E5E8D4823AE}"/>
    <hyperlink ref="V32" r:id="rId21" xr:uid="{B758C671-56BC-0645-AAEC-2B92D272951D}"/>
    <hyperlink ref="V33" r:id="rId22" xr:uid="{4DCE9E2F-3569-9B42-BD49-758406BCBFF6}"/>
    <hyperlink ref="V34" r:id="rId23" xr:uid="{289A5672-5C5E-8640-B972-FEA780F35CF9}"/>
    <hyperlink ref="V35" r:id="rId24" xr:uid="{FD1C8EDD-E171-3C4F-84B3-C7B4D00CD6B9}"/>
    <hyperlink ref="V36" r:id="rId25" xr:uid="{D4043E64-145F-024C-9C95-ACB402AA7460}"/>
    <hyperlink ref="V37" r:id="rId26" xr:uid="{AA1E44CB-4D8C-8E4B-92D9-5A0AB438C8E5}"/>
    <hyperlink ref="V38" r:id="rId27" xr:uid="{DF138A1A-34D6-C244-8A07-288EEC42FCF0}"/>
    <hyperlink ref="V39" r:id="rId28" xr:uid="{CC21EA39-35F6-4B41-9035-F57275725168}"/>
    <hyperlink ref="V40" r:id="rId29" xr:uid="{0B409E32-9A99-3147-98ED-5E4F2507A376}"/>
    <hyperlink ref="V41" r:id="rId30" xr:uid="{BC02C9B8-699B-D644-89DC-831CD7CF3144}"/>
    <hyperlink ref="V51" r:id="rId31" xr:uid="{4AAAF1F5-C1C0-8F4F-AF84-F0FF5A20B8DF}"/>
    <hyperlink ref="V52" r:id="rId32" xr:uid="{9D6F9830-CB27-DD43-8972-EFF97BB842C4}"/>
    <hyperlink ref="V53" r:id="rId33" xr:uid="{2C1C6AFE-2222-9044-B7CB-37865F914CEF}"/>
    <hyperlink ref="V54" r:id="rId34" xr:uid="{2560629B-1775-AA4A-BED6-B5B069AA99A8}"/>
    <hyperlink ref="V55" r:id="rId35" xr:uid="{30F864C1-91B5-EA46-A3CB-F9066B08EF6D}"/>
    <hyperlink ref="V56" r:id="rId36" xr:uid="{0DAFE8DB-DAAA-CE49-8D02-D1401DD0335A}"/>
    <hyperlink ref="V57" r:id="rId37" xr:uid="{ED400E39-D089-2C48-9AF7-AE0373BE6346}"/>
    <hyperlink ref="V58" r:id="rId38" xr:uid="{D2F5AA7C-87A2-724D-AB89-903B355FE821}"/>
    <hyperlink ref="V59" r:id="rId39" xr:uid="{848493ED-4E2E-E84D-BBAB-738C55206794}"/>
    <hyperlink ref="V60" r:id="rId40" xr:uid="{64DD5137-C51C-184C-9F43-5ECB3B23AE6C}"/>
    <hyperlink ref="V61" r:id="rId41" xr:uid="{24C5A640-2F23-F047-8694-AC1F063876A0}"/>
    <hyperlink ref="V62" r:id="rId42" xr:uid="{84F4A671-0488-A944-9EB2-BE398BCAC201}"/>
    <hyperlink ref="V63" r:id="rId43" xr:uid="{AFF959E4-4EE6-EA45-BC11-52D4B1935903}"/>
    <hyperlink ref="V64" r:id="rId44" xr:uid="{61A10B4E-E0DF-FF44-A6CF-EE002C23F48F}"/>
    <hyperlink ref="V65" r:id="rId45" xr:uid="{CCE8505C-EA4D-D740-A04E-43EBC7BA8B54}"/>
    <hyperlink ref="V66" r:id="rId46" xr:uid="{E02352E8-771A-C148-9BBA-F404C675313D}"/>
    <hyperlink ref="V67" r:id="rId47" xr:uid="{91391B4F-3BEF-7C41-8C14-CE18B85EA52C}"/>
    <hyperlink ref="V68" r:id="rId48" xr:uid="{9199D5B3-926D-6646-B505-0DF4EE45F2EB}"/>
    <hyperlink ref="V69" r:id="rId49" xr:uid="{0772FAAC-242F-664C-AAF4-B5122018636B}"/>
    <hyperlink ref="V70" r:id="rId50" xr:uid="{2A3CE0AE-CF95-164C-AA6D-7F3B5B2DA8A8}"/>
    <hyperlink ref="V71" r:id="rId51" xr:uid="{68CB1225-12C5-4148-9168-219809FD3338}"/>
    <hyperlink ref="V72" r:id="rId52" xr:uid="{0E9C3801-3B52-9049-BD6B-AFF9FE12CDA5}"/>
    <hyperlink ref="V73" r:id="rId53" xr:uid="{D39375FB-78B1-6840-B8AE-6A11C411A7A4}"/>
    <hyperlink ref="V74" r:id="rId54" xr:uid="{1D329227-9861-7441-B8F6-135D06263C97}"/>
    <hyperlink ref="V75" r:id="rId55" xr:uid="{EE6C7FBC-71C7-DE4E-9446-DD15AE514EE1}"/>
    <hyperlink ref="V76" r:id="rId56" xr:uid="{4098FEF3-50F0-E14D-8CAB-399370332759}"/>
    <hyperlink ref="V77" r:id="rId57" xr:uid="{CFE93ED5-0296-0D4E-B20C-523E288E5287}"/>
    <hyperlink ref="V78" r:id="rId58" xr:uid="{3584703D-E4C0-1B40-B4BC-B98F06B9FA68}"/>
    <hyperlink ref="V79" r:id="rId59" xr:uid="{8CA71847-E6F7-5348-9209-BDE1B6D50E3C}"/>
    <hyperlink ref="V80" r:id="rId60" xr:uid="{FAE928BA-94B3-5146-B651-C4DC64DBE4B5}"/>
  </hyperlink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2022-10-04T16:02:04Z</dcterms:created>
  <dcterms:modified xsi:type="dcterms:W3CDTF">2022-10-04T16:02:40Z</dcterms:modified>
</cp:coreProperties>
</file>